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waS\Desktop\Baboszewo_przetarg-2021\"/>
    </mc:Choice>
  </mc:AlternateContent>
  <xr:revisionPtr revIDLastSave="0" documentId="13_ncr:1_{ED0EE744-98EA-43D7-A162-F41F3679C163}" xr6:coauthVersionLast="45" xr6:coauthVersionMax="45" xr10:uidLastSave="{00000000-0000-0000-0000-000000000000}"/>
  <bookViews>
    <workbookView xWindow="40" yWindow="460" windowWidth="19160" windowHeight="10340" xr2:uid="{00000000-000D-0000-FFFF-FFFF00000000}"/>
  </bookViews>
  <sheets>
    <sheet name="Wykaz mienia " sheetId="1" r:id="rId1"/>
  </sheets>
  <definedNames>
    <definedName name="_xlnm._FilterDatabase" localSheetId="0" hidden="1">'Wykaz mienia '!$A$4:$P$83</definedName>
    <definedName name="_xlnm.Print_Area" localSheetId="0">'Wykaz mienia '!$A$3:$M$83</definedName>
  </definedNames>
  <calcPr calcId="181029" concurrentCalc="0"/>
</workbook>
</file>

<file path=xl/calcChain.xml><?xml version="1.0" encoding="utf-8"?>
<calcChain xmlns="http://schemas.openxmlformats.org/spreadsheetml/2006/main">
  <c r="M44" i="1" l="1"/>
  <c r="M52" i="1"/>
  <c r="M58" i="1"/>
  <c r="M65" i="1"/>
  <c r="M70" i="1"/>
  <c r="M74" i="1"/>
  <c r="L68" i="1"/>
  <c r="L63" i="1"/>
  <c r="L62" i="1"/>
  <c r="L61" i="1"/>
  <c r="L60" i="1"/>
  <c r="L34" i="1"/>
  <c r="L37" i="1"/>
  <c r="L39" i="1"/>
  <c r="L40" i="1"/>
  <c r="L50" i="1"/>
  <c r="L49" i="1"/>
  <c r="L48" i="1"/>
  <c r="L15" i="1"/>
  <c r="C41" i="1"/>
  <c r="C40" i="1"/>
  <c r="C39" i="1"/>
  <c r="C38" i="1"/>
  <c r="L72" i="1"/>
  <c r="C73" i="1"/>
  <c r="C72" i="1"/>
  <c r="L6" i="1"/>
  <c r="C36" i="1"/>
  <c r="C37" i="1"/>
  <c r="C68" i="1"/>
  <c r="C35" i="1"/>
  <c r="C34" i="1"/>
  <c r="C33" i="1"/>
  <c r="C32" i="1"/>
  <c r="M77" i="1"/>
  <c r="L36" i="1"/>
  <c r="C55" i="1"/>
  <c r="C54" i="1"/>
  <c r="C56" i="1"/>
  <c r="L42" i="1"/>
  <c r="C42" i="1"/>
  <c r="L73" i="1"/>
  <c r="L69" i="1"/>
  <c r="L67" i="1"/>
  <c r="L64" i="1"/>
  <c r="L51" i="1"/>
  <c r="L47" i="1"/>
  <c r="L46" i="1"/>
  <c r="L31" i="1"/>
  <c r="L30" i="1"/>
  <c r="L29" i="1"/>
  <c r="L27" i="1"/>
  <c r="L26" i="1"/>
  <c r="L25" i="1"/>
  <c r="L23" i="1"/>
  <c r="L21" i="1"/>
  <c r="L20" i="1"/>
  <c r="L18" i="1"/>
  <c r="L17" i="1"/>
  <c r="L16" i="1"/>
  <c r="L13" i="1"/>
  <c r="L12" i="1"/>
  <c r="L10" i="1"/>
  <c r="L9" i="1"/>
  <c r="L8" i="1"/>
  <c r="H12" i="1"/>
  <c r="H11" i="1"/>
  <c r="C69" i="1"/>
  <c r="C67" i="1"/>
  <c r="C46" i="1"/>
  <c r="C51" i="1"/>
  <c r="C57" i="1"/>
  <c r="C43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H22" i="1"/>
  <c r="H15" i="1"/>
  <c r="C64" i="1"/>
  <c r="C63" i="1"/>
  <c r="C60" i="1"/>
  <c r="C62" i="1"/>
  <c r="C61" i="1"/>
  <c r="H16" i="1"/>
  <c r="H17" i="1"/>
  <c r="H18" i="1"/>
  <c r="H26" i="1"/>
  <c r="H19" i="1"/>
  <c r="H27" i="1"/>
  <c r="H23" i="1"/>
  <c r="H24" i="1"/>
  <c r="H25" i="1"/>
  <c r="H20" i="1"/>
  <c r="H28" i="1"/>
  <c r="H21" i="1"/>
  <c r="H31" i="1"/>
  <c r="H41" i="1"/>
  <c r="H36" i="1"/>
  <c r="H43" i="1"/>
  <c r="H42" i="1"/>
  <c r="H73" i="1"/>
  <c r="H47" i="1"/>
  <c r="H63" i="1"/>
  <c r="H49" i="1"/>
  <c r="A47" i="1"/>
  <c r="M80" i="1"/>
  <c r="M83" i="1"/>
  <c r="M85" i="1"/>
</calcChain>
</file>

<file path=xl/sharedStrings.xml><?xml version="1.0" encoding="utf-8"?>
<sst xmlns="http://schemas.openxmlformats.org/spreadsheetml/2006/main" count="530" uniqueCount="228">
  <si>
    <t>Lp.</t>
  </si>
  <si>
    <t>suma ubezpieczenia dla lokalizacji łącznie</t>
  </si>
  <si>
    <t>Opis ryzyka - wykaz obiektów jednostek organizacyjnych i instytucji kultury Gminy Baboszewo</t>
  </si>
  <si>
    <t>1.  Urząd Gminy Baboszewo</t>
  </si>
  <si>
    <t>Sarbiewo 26, 09-130 Baboszewo</t>
  </si>
  <si>
    <t>Niedarzyn 32, 09-140 Raciąż</t>
  </si>
  <si>
    <t>gaśnice, alarm</t>
  </si>
  <si>
    <t>gaśnice</t>
  </si>
  <si>
    <t>TAK</t>
  </si>
  <si>
    <t>NIE</t>
  </si>
  <si>
    <t>Nie</t>
  </si>
  <si>
    <t>administracyjny</t>
  </si>
  <si>
    <t>mieszkalny</t>
  </si>
  <si>
    <t>działalność oświatowa</t>
  </si>
  <si>
    <t>publiczny</t>
  </si>
  <si>
    <t>magazyn</t>
  </si>
  <si>
    <t>Budynek biurowy</t>
  </si>
  <si>
    <t>Budynek mieszkalny</t>
  </si>
  <si>
    <t>Budynek Świetlicy Środowiskowej</t>
  </si>
  <si>
    <t>Wiejski Ośrodek Zdrowia</t>
  </si>
  <si>
    <t>Hala Sportowo-Widowiskowa</t>
  </si>
  <si>
    <t>Dom Nauczyciela w Baboszewie</t>
  </si>
  <si>
    <t>Dom Nauczyciela w Śródborzu</t>
  </si>
  <si>
    <t>Budynek mieszkalny w Niedarzynie</t>
  </si>
  <si>
    <t>Świetlica Wiejska w Rzewinie</t>
  </si>
  <si>
    <t>Stacja Uzdatniania Wody w Baboszewie ul. Spółdzielcza</t>
  </si>
  <si>
    <t>Budynek mieszkalny w Polesiu</t>
  </si>
  <si>
    <t>Remiza strażacka w Baboszewie</t>
  </si>
  <si>
    <t>Remiza strażacka w Dziektarzewie</t>
  </si>
  <si>
    <t>Remiza strażacka w Sarbiewie</t>
  </si>
  <si>
    <t>Remiza strażacka w Niedarzynie</t>
  </si>
  <si>
    <t>Remiza strażacka w Woli Folwark</t>
  </si>
  <si>
    <t>Remiza strażacka w Draminie</t>
  </si>
  <si>
    <t>Remiza strażacka w Cywinach Wojskich</t>
  </si>
  <si>
    <t>Garaż w Woli Folwark</t>
  </si>
  <si>
    <t>Budynek Świetlicy Wiejskiej w Goszczycach Średnich</t>
  </si>
  <si>
    <t>Kontener socjalny</t>
  </si>
  <si>
    <t>Budynek magazynowo - garażowy w Baboszewie</t>
  </si>
  <si>
    <t>czujniki i urządzenia alarmowe, kraty na oknach, prac. komputerowej, gaśnice, hydranty</t>
  </si>
  <si>
    <t>edukacja</t>
  </si>
  <si>
    <t>Szkoła Podstawowa w Baboszewie</t>
  </si>
  <si>
    <t>Szkoła Podstawowa w Baboszewie - pawilon</t>
  </si>
  <si>
    <t>Szkoła Podstawowa w Mystkowie</t>
  </si>
  <si>
    <t>Sala gminastyczna</t>
  </si>
  <si>
    <t>Szkoła Podstawowa w Polesiu</t>
  </si>
  <si>
    <t>Polesie 9, 09-130 Baboszewo</t>
  </si>
  <si>
    <t>Budynek Przedszkola</t>
  </si>
  <si>
    <t>Tak</t>
  </si>
  <si>
    <t>czujniki i urządzenia alarmowe, kraty na oknach, gaśnice, hydranty</t>
  </si>
  <si>
    <t>Stacja Uzdatniania Wody</t>
  </si>
  <si>
    <t>gaśnice, kraty</t>
  </si>
  <si>
    <t>OGÓŁEM</t>
  </si>
  <si>
    <t>ul. Warszawska 9A, 09-130 Baboszewo</t>
  </si>
  <si>
    <t>ul. Jana i Antoniego Brodeckich 4, 09-130 Baboszewo</t>
  </si>
  <si>
    <t>ul. Spółdzielcza 4, 09-130 Baboszewo</t>
  </si>
  <si>
    <t>ul. Jana i Antoniego Brodeckich 6, 09-130 Baboszewo</t>
  </si>
  <si>
    <t>ul. Jana i Antoniego Brodeckich 1, 09-130 Baboszewo</t>
  </si>
  <si>
    <t>ul. Jana i Antoniego Brodeckich 6A, 09-130 Baboszewo</t>
  </si>
  <si>
    <t>ul. Jana i Antoniego Brodeckich 4A, 09-130 Baboszewo</t>
  </si>
  <si>
    <t>ul. Jana i Antoniego Brodeckich 3, 09-130 Baboszewo</t>
  </si>
  <si>
    <t>Lokalizacje - adres</t>
  </si>
  <si>
    <t>Forma władania</t>
  </si>
  <si>
    <t>Rodzaj obiektu - budynek / budowla</t>
  </si>
  <si>
    <t xml:space="preserve">Rok budowy </t>
  </si>
  <si>
    <t>Rodzaj wykonanych modernizacji, ich wartość oraz rok realizacji</t>
  </si>
  <si>
    <t xml:space="preserve">Powierzchnia całkowita                  (w m²) </t>
  </si>
  <si>
    <t>Ilość pięter</t>
  </si>
  <si>
    <t>Rodzaj materiału z którego został wykonany budynek</t>
  </si>
  <si>
    <t>Odległość od zbiornika wodnego (rzeki, jeziora)</t>
  </si>
  <si>
    <t>Wartość księgowa początkowa brutto</t>
  </si>
  <si>
    <t xml:space="preserve">Opis zabezpieczeń </t>
  </si>
  <si>
    <t>Czy budynek jest użytkowany? (TAK/NIE)</t>
  </si>
  <si>
    <t>Czy  budynkek jest zabytkowy? (TAK/NIE)</t>
  </si>
  <si>
    <t>Konstrukcja dachu oraz rodzaj materiału z którego został wykonany dach</t>
  </si>
  <si>
    <t>Przeznaczenie budynku /budowli</t>
  </si>
  <si>
    <t>Budynek socjalny w Cywinach Dyngunach</t>
  </si>
  <si>
    <t>Cywiny Dynguny 20 A, 09-140 Raciąż</t>
  </si>
  <si>
    <t>Śródborze 33, 09-130 Baboszewo</t>
  </si>
  <si>
    <t>ul. Osiedlowa 2, 09-130 Baboszewo</t>
  </si>
  <si>
    <t>ul. Spółdzielcza 1, 09-130 Baboszewo</t>
  </si>
  <si>
    <t>Rzewin 33, 09-130 Baboszewo</t>
  </si>
  <si>
    <t>Dziektarzewo 8A, 09-130 Baboszewo</t>
  </si>
  <si>
    <t xml:space="preserve">Sarbiewo 30, 09-130 Baboszewo, </t>
  </si>
  <si>
    <t>Niedarzyn 14A, 09-140 Raciąż</t>
  </si>
  <si>
    <t>Wola Folwark 16, 09-130 Baboszewo</t>
  </si>
  <si>
    <t>Dramin 13A, 09-130 Baboszewo</t>
  </si>
  <si>
    <t>Cywiny Wojskie 22, 09-140 Raciąż</t>
  </si>
  <si>
    <t>ul. Sportowa 15A, 09-130 Baboszewo</t>
  </si>
  <si>
    <t>Goszczyce Średnie 18 A, 09-130 Baboszewo</t>
  </si>
  <si>
    <t>Cywiny Dynguny 20B, 09-140 Raciąż</t>
  </si>
  <si>
    <t>ul. Warszawska 9E, 09-130 Baboszewo</t>
  </si>
  <si>
    <t>3. Szkoła Podstawowa im. ks. Macieja Kazimierza Sarbiewskiego w Sarbiewie</t>
  </si>
  <si>
    <t>4. Szkoła Podstawowa w Mystkowie</t>
  </si>
  <si>
    <t>5. Szkoła Podstawowa im. Jana Brodeckiego w Polesiu</t>
  </si>
  <si>
    <t>6. Przedszkole w Baboszewie</t>
  </si>
  <si>
    <t>7. Zakład Wodociągów i Kanalizacji w Baboszewie</t>
  </si>
  <si>
    <t>8. Gminny Ośrodek Pomocy Społecznej w Baboszewie</t>
  </si>
  <si>
    <t>9. Gminna Biblioteka Publiczna w Baboszewie</t>
  </si>
  <si>
    <t>Budynek dawnego Gimnazjum</t>
  </si>
  <si>
    <t xml:space="preserve">2. Szkoła Podstawowa im. Józefa Wybickiego w Baboszewie                              </t>
  </si>
  <si>
    <t>Cieszkowo Kolonia 3A, 09-130 Baboszewo</t>
  </si>
  <si>
    <t>Dodatek nr 4 do Załącznika nr 5 do SIWZ - Opis przedmiotu zamówienia</t>
  </si>
  <si>
    <t>fundameny betonowe wylewane na mokro, ściany murowane z cegły ceramicznej, pustaka ceramicznego szczelinowego.</t>
  </si>
  <si>
    <t xml:space="preserve">dach o konstrukcji drewnianej ( konstrukcja płatwiowo-kleszczowa) pokryty dachówką ceramiczną. </t>
  </si>
  <si>
    <t>fundamenty betonowe wylewane, ściany piwnic murowane z cegły ceramicznej pełnej, ściany zewnętrzne konstrukcyjne z płyt betonowych prefabrykowanych z ociepleniem styropianem gr. 10 cm</t>
  </si>
  <si>
    <t>Stropodach niewentylowany ocieplony żużlem pokryty papą.</t>
  </si>
  <si>
    <t xml:space="preserve">fundameny betonowe wylewane na mokro, ściany murowane z cegły ceramicznej, pustaka ceramicznego . Stropy betonowe prefabrykowane z płyt strunobetonowych. </t>
  </si>
  <si>
    <t>dach o konstrukcji drewnianej  pokryty blachą trapezową</t>
  </si>
  <si>
    <t xml:space="preserve">fundamenty betonowe wylewane, ściany zewnętrzne murowane z cegły ceramicznej, stropy monolityczne gęstożebrowe DZ-3, </t>
  </si>
  <si>
    <t>dach o konstrukcji drewnianej  pokryty blachą na rąbek stojący</t>
  </si>
  <si>
    <t xml:space="preserve">Budynek poddany kompleksowej modernizacji w 2012 r. </t>
  </si>
  <si>
    <t xml:space="preserve">Budynek poddany kompleksowej modernizacji i przebudowie w 2010 r. </t>
  </si>
  <si>
    <t>wiązary stalowe pokryte blachą trapezową</t>
  </si>
  <si>
    <t xml:space="preserve">stopy fundamentowe betonowe wylewane, słupy żelbetowe ściany zewnętrzne wykonane z pustaka ceramicznego typu Max. </t>
  </si>
  <si>
    <t xml:space="preserve">fundamenty kamienne, stropy z cegły ceramicznej pełnej, </t>
  </si>
  <si>
    <t>konstrukcja dachu drewniana, poryta papą</t>
  </si>
  <si>
    <t>fundamenty kamienne, ściany zewnętrzne z cegły ceramicznej,</t>
  </si>
  <si>
    <t xml:space="preserve">konstrukcja dachu drewniana, pokrycie dachu blachą trapezową </t>
  </si>
  <si>
    <t xml:space="preserve">fundamenty betonowe wylewane, ściany zewnętrzne murowane z cegły ceramicznej, </t>
  </si>
  <si>
    <t xml:space="preserve">fundamenty kamienne, ściany zewnętrzne drewniane otynkowane tynkiem wapiennym na trzcinie, </t>
  </si>
  <si>
    <t xml:space="preserve">W budynku wykonano termomodernizację w 2016 r. </t>
  </si>
  <si>
    <t>konstrukcja dachu drewniana, pokrycie dachu blacho-dachówką</t>
  </si>
  <si>
    <t>konstrukcja dachu drewniana, pokrycie dachu blacho-dachowką</t>
  </si>
  <si>
    <t>dwuspadowy, pokryty blachą trapezową</t>
  </si>
  <si>
    <t>konstrukcja dachu drewniana, pokrycie dachu blachą  trapezową</t>
  </si>
  <si>
    <t>konstrukcja dachu stalowa, pokrycie dachu blacha trapezowa</t>
  </si>
  <si>
    <t xml:space="preserve">stropodach pokryty papą </t>
  </si>
  <si>
    <t xml:space="preserve">fundamenty betonowe wylewane, ściany zewnętrzne murowane z pustaka  ceramicznego MAX, </t>
  </si>
  <si>
    <t>sala gimnastyczna konstrukcja dachu stalowa pokryta blachą trapezową, część szkolna stropodach niewentylowany pokryty papą.</t>
  </si>
  <si>
    <t xml:space="preserve">sala gimnastyczna konstrukcja dachu stalowa, pokrycie dachu blacha trapezowa, część szkolna konstrukcja dachu drewniana pokryta blacho-dachówką, stropodach niewentylowany pokryty papą. </t>
  </si>
  <si>
    <t xml:space="preserve">konstrukcja drewniana pokrycie blacha trapezowa </t>
  </si>
  <si>
    <t xml:space="preserve">mieszkalny </t>
  </si>
  <si>
    <t>własność Gminy Baboszewo</t>
  </si>
  <si>
    <t>wlasność Gminy Baboszewo</t>
  </si>
  <si>
    <t>włóasność Gminy Baboszewo</t>
  </si>
  <si>
    <t>x</t>
  </si>
  <si>
    <t>parterowy</t>
  </si>
  <si>
    <t>5 km</t>
  </si>
  <si>
    <t>1 km</t>
  </si>
  <si>
    <t xml:space="preserve">2 km </t>
  </si>
  <si>
    <t>3 km</t>
  </si>
  <si>
    <t>0,5 km</t>
  </si>
  <si>
    <t>gasnice</t>
  </si>
  <si>
    <t xml:space="preserve">                           gasnice</t>
  </si>
  <si>
    <t xml:space="preserve">                          gaśnice</t>
  </si>
  <si>
    <t xml:space="preserve">                           gaśnice</t>
  </si>
  <si>
    <t xml:space="preserve">                             gaśnice</t>
  </si>
  <si>
    <t>pow.5 km</t>
  </si>
  <si>
    <t>Sarbiewo 17, 09-130 Baboszewo</t>
  </si>
  <si>
    <t>Mystkowo 53, 09-130 Baboszewo</t>
  </si>
  <si>
    <t>Niedarzyn</t>
  </si>
  <si>
    <t>Budynek świetlicy wiejskiej wraz z garażem jednostki OSP w Niedarzynie</t>
  </si>
  <si>
    <t>ławy i stropy fundamentowe wylewane z betonu, ściany fundamentowe z bloczków betonowych, ściany zewnętrzne z drobnowymiarowych elementów ceramicznych</t>
  </si>
  <si>
    <t>dach o konstrukcji drewnianej z wiązarów kratowychdeskowych pokryty blachą dachówkową</t>
  </si>
  <si>
    <t>Niedarzyn, 09-140 Raciąż</t>
  </si>
  <si>
    <t>Budynek gospodarczy w Niedarzynie</t>
  </si>
  <si>
    <t>Ogrodzenie Szkoły Podstawowej w Sarbiewie</t>
  </si>
  <si>
    <t>Boisko szkolne</t>
  </si>
  <si>
    <t>Plac zabaw wraz ze sprzętem rekreacyjnym przy Szkole Podstawowej w Sarbiewie</t>
  </si>
  <si>
    <t>Ogrodzenie Szkoły Podstawowej w Baboszewie</t>
  </si>
  <si>
    <t>Szkolny Ośrodek Integracji i Rehabilitacji Osób Niepełnosprawnych przy Szkole Podstawowej w Baboszewie</t>
  </si>
  <si>
    <t>Ogrodzenie Szkoły Podstawowej w Mystkowie</t>
  </si>
  <si>
    <t>Budynek gospodarczy przy Szkole Podstawowej w Mystkowie</t>
  </si>
  <si>
    <t>Boisko szkolne przy Szkole Podstawowej w Mystkowie</t>
  </si>
  <si>
    <t>Ogólnodostępny plac zabaw przy Szkole Podstawowej w Mystkowie</t>
  </si>
  <si>
    <t>Altana parkowa drewniana</t>
  </si>
  <si>
    <t>Kompleks sportowy ,,Moje boisko Orlik 2012'' w Baboszewie</t>
  </si>
  <si>
    <t>ul. Odrodzenia , 09-130 Baboszewo</t>
  </si>
  <si>
    <t>Targowisko gminne</t>
  </si>
  <si>
    <t>Jarocin, 09-130 Baboszewo</t>
  </si>
  <si>
    <t>Cieszkowo Stare, 09-130 Baboszewo</t>
  </si>
  <si>
    <t xml:space="preserve">plac zabaw wraz z urządzeniami, altana drewniana na fundamencie </t>
  </si>
  <si>
    <t>Plac zabaw przy Szkole Podstawowej w Polesiu</t>
  </si>
  <si>
    <t>Stadion sportowy</t>
  </si>
  <si>
    <t>ul. Jana i Antoniego Brodeckich , 09-130 Baboszewo</t>
  </si>
  <si>
    <t>działalność sportowa</t>
  </si>
  <si>
    <t xml:space="preserve">fundamenty betonowe wylewane, ściany zewnętrzne murowane, </t>
  </si>
  <si>
    <t>Ośrodek Zdrowia w Baboszewie,</t>
  </si>
  <si>
    <t xml:space="preserve">Budynek w trakcie kompleksowej modernizacji i przebudowie od 2019 r. </t>
  </si>
  <si>
    <t>dach o konstrukcji drewnianej, kryty papą na deskowaniu, w części parterowej kryty blachą</t>
  </si>
  <si>
    <t>budynek składający się z dwóch brył -główna częśc 3 kondygnacyjna oraz przybudowana - parterowa ściany murowane z cegły ceramicznej bez tynków zewnętrznych, podłogi drewniane z desek</t>
  </si>
  <si>
    <t>budynek parterowy z poddaszem, nie podpiwniczony, fundamenty betonowe wylewane, ściany z cegły i pustaków, obecnie w budynku brak okien i drzwi</t>
  </si>
  <si>
    <t>dach drewniany dwuspadowy, kryty eternitem falistym, strop żelbetonowy</t>
  </si>
  <si>
    <t>Plac zabaw przy Przedszkolu w Baboszewie wraz z urządzeniami i ogrodzeniem</t>
  </si>
  <si>
    <t>dach kryty papą</t>
  </si>
  <si>
    <t>budynek murowany do remontu</t>
  </si>
  <si>
    <t>gospodarczy</t>
  </si>
  <si>
    <t>budynek po termomodernizacji i wymianie stolarki</t>
  </si>
  <si>
    <t>budynek po termomodernizacji w 2018 roku</t>
  </si>
  <si>
    <t>budynek po termomodernizacji i wymianie stolarki w 2019 roku</t>
  </si>
  <si>
    <t>Stropodach niewentylowany ocieplony żużlem pokryty blachą trapezową.</t>
  </si>
  <si>
    <t xml:space="preserve">budynek po termomodernizacji </t>
  </si>
  <si>
    <t>modernizacja budynku w 2016 roku</t>
  </si>
  <si>
    <t>budynek po termomodernizacji</t>
  </si>
  <si>
    <t>budynek po termomodernizacji w 2020r.</t>
  </si>
  <si>
    <t>planowana termomodernizacja w 2020r.</t>
  </si>
  <si>
    <t>fundamenty betonowe wylewane, ściany zewnętrzne murowane z cegły ceramicznej, i pusatak suporex, styropian</t>
  </si>
  <si>
    <t>fundamenty betonowe wylewane, ściany zewnętrzne murowane z cegły ceramicznej, styropian</t>
  </si>
  <si>
    <t>bez fundamentu na blaczkach betonowych, ściany z blachy trapezowej z wełną mineralną</t>
  </si>
  <si>
    <t>blacha trapezowa</t>
  </si>
  <si>
    <t>fundament z płyty betonowej, ściany drewniane</t>
  </si>
  <si>
    <t>dach z gontu bitumicznego</t>
  </si>
  <si>
    <t>plac wyłożony kostką betonową , ogrodzony płotem betonowym , brama metalowa</t>
  </si>
  <si>
    <t>budynek składa się z dwóch brył, część stara z cegły, nowa z pustaka docieplony styropianem</t>
  </si>
  <si>
    <t>ogrodzenie metalowe na podstawie z cegły klinkierowej</t>
  </si>
  <si>
    <t>budynek po termomodernizacji w 2019r.</t>
  </si>
  <si>
    <t>budynek parterowy niepodpiwniczony, ściany z cegły ceramicznej , styropian</t>
  </si>
  <si>
    <t>Plac zabaw wraz ze sprzętem rekreacyjnym przy Szkole Podstawowej w Baboszewie wraz z ogrodzeniem</t>
  </si>
  <si>
    <t>ogrodzenie systemowe z drutu 5 mm</t>
  </si>
  <si>
    <t>ogrodzenie metalowe i w części betonowe</t>
  </si>
  <si>
    <t>Szkoła Podstawowa w Sarbiewie wraz z salą gimnastyczną</t>
  </si>
  <si>
    <t>ogrodzenie systemowe z płyt betonowych</t>
  </si>
  <si>
    <t>dach pokryty papą</t>
  </si>
  <si>
    <t>budynek po termomodernizacji w 2017r.</t>
  </si>
  <si>
    <t>dach pokrytu blacha trapezową i papą</t>
  </si>
  <si>
    <t xml:space="preserve">dach pokrytu blacha trapezową  </t>
  </si>
  <si>
    <t>budynek po modernizacji w 2019</t>
  </si>
  <si>
    <t>fundamenty betonowe wylewane, ściany zewnętrzne murowane z cegły ceramicznej, pustak typu MAX, styropian</t>
  </si>
  <si>
    <t>Budynek UG poz. 1 pkt 5</t>
  </si>
  <si>
    <t>Budynek UG poz. 1 pkt 1</t>
  </si>
  <si>
    <t>hala sportowo-widowiskowa o wymiarach 44 x 26 m, przystosowana do gier, treningów piłki nożnej, ręcznej, koszykowej, siatkowej, z widownią na 330 osób i zapleczem sanitarnym, sala korekcyjno - gimnastyczna,  aula ze stołami do tenisa stołowego,  siłownią z pełnym wyposażeniem, boiskiem zewnętrznym oświetlonym o sztucznej nawierzchni, sauną, halą sportowa o wymiarach 44 x 26 m, przystosowana do gier, treningów piłki nożnej, ręcznej, koszykowej, siatkowej z widownią na 330 osób i zapleczem sanitarnym,
sala korekcyjno - gimnastyczna,  aula ze stołami do tenisa stołowego,  siłownia z pełnym wyposażeniem,  boisko zewnętrzne oświetlone o sztucznej nawierzchni, sauna , zestaw osiedlowy STREET WORKOUT</t>
  </si>
  <si>
    <t xml:space="preserve">Budynek dawnego młyna </t>
  </si>
  <si>
    <t>Budynek dawnej zlewni mleka</t>
  </si>
  <si>
    <t xml:space="preserve">Wola Dłużniewska, 09-130 Baboszewo, </t>
  </si>
  <si>
    <t>ul. Warszwska,  09-130 Baboszewo</t>
  </si>
  <si>
    <t>Dramin, Baboszewo, Cieszkowo Stare, Pienki Rzewińskie, Wola Folwark, Goszczyce Średnie</t>
  </si>
  <si>
    <t>place zabaw, ogrodzenia, siłownie zewnętrzne</t>
  </si>
  <si>
    <t xml:space="preserve">ul. Jana Antoniego Brodeckich 7, 09-130 Baboszewo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</si>
</sst>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&quot; zł&quot;"/>
    <numFmt numFmtId="165" formatCode="#,##0.00\ &quot;zł&quot;"/>
  </numFmts>
  <fonts count="10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 Narrow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8" xfId="2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165" fontId="1" fillId="3" borderId="18" xfId="1" applyNumberFormat="1" applyFont="1" applyFill="1" applyBorder="1" applyAlignment="1">
      <alignment horizontal="right" vertical="center" wrapText="1"/>
    </xf>
    <xf numFmtId="0" fontId="0" fillId="5" borderId="1" xfId="0" applyFont="1" applyFill="1" applyBorder="1" applyAlignment="1">
      <alignment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right" vertical="center" wrapText="1"/>
    </xf>
    <xf numFmtId="49" fontId="0" fillId="0" borderId="25" xfId="0" applyNumberFormat="1" applyFont="1" applyFill="1" applyBorder="1" applyAlignment="1">
      <alignment horizontal="center" vertical="center" wrapText="1"/>
    </xf>
    <xf numFmtId="49" fontId="0" fillId="0" borderId="12" xfId="0" applyNumberFormat="1" applyFont="1" applyFill="1" applyBorder="1" applyAlignment="1">
      <alignment horizontal="center" vertical="center" wrapText="1"/>
    </xf>
    <xf numFmtId="44" fontId="0" fillId="0" borderId="21" xfId="1" applyFont="1" applyFill="1" applyBorder="1" applyAlignment="1">
      <alignment horizontal="right" vertical="center" wrapText="1"/>
    </xf>
    <xf numFmtId="49" fontId="0" fillId="0" borderId="13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8" fontId="0" fillId="0" borderId="1" xfId="1" applyNumberFormat="1" applyFont="1" applyFill="1" applyBorder="1" applyAlignment="1">
      <alignment horizontal="right" vertical="center" wrapText="1"/>
    </xf>
    <xf numFmtId="44" fontId="6" fillId="0" borderId="2" xfId="1" applyFont="1" applyFill="1" applyBorder="1" applyAlignment="1">
      <alignment horizontal="right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4" fontId="0" fillId="0" borderId="12" xfId="0" applyNumberFormat="1" applyFont="1" applyFill="1" applyBorder="1" applyAlignment="1">
      <alignment vertical="center" wrapText="1"/>
    </xf>
    <xf numFmtId="4" fontId="0" fillId="0" borderId="13" xfId="0" applyNumberFormat="1" applyFont="1" applyFill="1" applyBorder="1" applyAlignment="1">
      <alignment vertical="center" wrapText="1"/>
    </xf>
    <xf numFmtId="8" fontId="0" fillId="0" borderId="20" xfId="1" applyNumberFormat="1" applyFont="1" applyFill="1" applyBorder="1" applyAlignment="1">
      <alignment horizontal="right" vertical="center" wrapText="1"/>
    </xf>
    <xf numFmtId="4" fontId="0" fillId="0" borderId="4" xfId="0" applyNumberFormat="1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horizontal="center" vertical="center" wrapText="1"/>
    </xf>
    <xf numFmtId="44" fontId="0" fillId="0" borderId="20" xfId="1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vertical="center" wrapText="1"/>
    </xf>
    <xf numFmtId="8" fontId="0" fillId="0" borderId="21" xfId="1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0" fontId="0" fillId="2" borderId="1" xfId="0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vertical="center" wrapText="1"/>
    </xf>
    <xf numFmtId="4" fontId="0" fillId="0" borderId="10" xfId="0" applyNumberFormat="1" applyFont="1" applyFill="1" applyBorder="1" applyAlignment="1">
      <alignment vertical="center" wrapText="1"/>
    </xf>
    <xf numFmtId="164" fontId="0" fillId="0" borderId="7" xfId="0" applyNumberFormat="1" applyFont="1" applyFill="1" applyBorder="1" applyAlignment="1">
      <alignment horizontal="center" vertical="center" wrapText="1"/>
    </xf>
    <xf numFmtId="4" fontId="0" fillId="0" borderId="29" xfId="0" applyNumberFormat="1" applyFont="1" applyFill="1" applyBorder="1" applyAlignment="1">
      <alignment horizontal="center" vertical="center" wrapText="1"/>
    </xf>
    <xf numFmtId="44" fontId="0" fillId="0" borderId="20" xfId="1" applyFont="1" applyFill="1" applyBorder="1" applyAlignment="1">
      <alignment vertical="center" wrapText="1"/>
    </xf>
    <xf numFmtId="164" fontId="0" fillId="0" borderId="1" xfId="2" applyNumberFormat="1" applyFont="1" applyFill="1" applyBorder="1" applyAlignment="1">
      <alignment horizontal="center" vertical="center" wrapText="1"/>
    </xf>
    <xf numFmtId="0" fontId="0" fillId="0" borderId="2" xfId="2" applyFont="1" applyFill="1" applyBorder="1" applyAlignment="1">
      <alignment vertical="center" wrapText="1"/>
    </xf>
    <xf numFmtId="44" fontId="0" fillId="0" borderId="8" xfId="1" applyFont="1" applyFill="1" applyBorder="1" applyAlignment="1">
      <alignment horizontal="right" vertical="center" wrapText="1"/>
    </xf>
    <xf numFmtId="4" fontId="0" fillId="0" borderId="8" xfId="0" applyNumberFormat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wrapText="1"/>
    </xf>
    <xf numFmtId="0" fontId="0" fillId="5" borderId="2" xfId="0" applyFont="1" applyFill="1" applyBorder="1" applyAlignment="1">
      <alignment horizontal="left" vertical="center" wrapText="1"/>
    </xf>
    <xf numFmtId="0" fontId="0" fillId="0" borderId="1" xfId="2" applyFont="1" applyFill="1" applyBorder="1" applyAlignment="1">
      <alignment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0" fillId="5" borderId="21" xfId="0" applyFont="1" applyFill="1" applyBorder="1" applyAlignment="1">
      <alignment horizontal="left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5" borderId="15" xfId="0" applyFont="1" applyFill="1" applyBorder="1" applyAlignment="1">
      <alignment horizontal="left" vertical="center" wrapText="1"/>
    </xf>
    <xf numFmtId="0" fontId="0" fillId="5" borderId="21" xfId="0" applyFont="1" applyFill="1" applyBorder="1" applyAlignment="1">
      <alignment horizontal="center" vertical="center" wrapText="1"/>
    </xf>
    <xf numFmtId="165" fontId="0" fillId="5" borderId="21" xfId="0" applyNumberFormat="1" applyFont="1" applyFill="1" applyBorder="1" applyAlignment="1">
      <alignment horizontal="right" vertical="center" wrapText="1"/>
    </xf>
    <xf numFmtId="0" fontId="0" fillId="0" borderId="8" xfId="2" applyFont="1" applyFill="1" applyBorder="1" applyAlignment="1">
      <alignment vertical="center" wrapText="1"/>
    </xf>
    <xf numFmtId="165" fontId="0" fillId="5" borderId="1" xfId="0" applyNumberFormat="1" applyFont="1" applyFill="1" applyBorder="1" applyAlignment="1">
      <alignment horizontal="righ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" xfId="2" applyFont="1" applyFill="1" applyBorder="1" applyAlignment="1">
      <alignment horizontal="center" vertical="center" wrapText="1"/>
    </xf>
    <xf numFmtId="4" fontId="0" fillId="0" borderId="1" xfId="2" applyNumberFormat="1" applyFont="1" applyFill="1" applyBorder="1" applyAlignment="1">
      <alignment vertical="center" wrapText="1"/>
    </xf>
    <xf numFmtId="4" fontId="0" fillId="0" borderId="1" xfId="2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vertical="center" wrapText="1"/>
    </xf>
    <xf numFmtId="164" fontId="0" fillId="0" borderId="10" xfId="0" applyNumberFormat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right" vertical="center" wrapText="1"/>
    </xf>
    <xf numFmtId="0" fontId="0" fillId="0" borderId="17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1" fillId="2" borderId="15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Normalny" xfId="0" builtinId="0"/>
    <cellStyle name="Normalny 3" xfId="2" xr:uid="{00000000-0005-0000-0000-000001000000}"/>
    <cellStyle name="Walutowy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161616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theme="0"/>
    <pageSetUpPr fitToPage="1"/>
  </sheetPr>
  <dimension ref="A1:P85"/>
  <sheetViews>
    <sheetView tabSelected="1" topLeftCell="A52" zoomScale="60" zoomScaleNormal="60" zoomScaleSheetLayoutView="80" workbookViewId="0">
      <selection activeCell="A72" sqref="A72"/>
    </sheetView>
  </sheetViews>
  <sheetFormatPr defaultColWidth="9.1796875" defaultRowHeight="11.5" x14ac:dyDescent="0.25"/>
  <cols>
    <col min="1" max="1" width="4.7265625" style="5" bestFit="1" customWidth="1"/>
    <col min="2" max="2" width="40" style="6" customWidth="1"/>
    <col min="3" max="3" width="12.81640625" style="5" customWidth="1"/>
    <col min="4" max="4" width="35.1796875" style="5" customWidth="1"/>
    <col min="5" max="5" width="10.1796875" style="5" customWidth="1"/>
    <col min="6" max="6" width="17.36328125" style="5" customWidth="1"/>
    <col min="7" max="8" width="11.7265625" style="5" customWidth="1"/>
    <col min="9" max="9" width="23.54296875" style="6" customWidth="1"/>
    <col min="10" max="10" width="17.1796875" style="6" customWidth="1"/>
    <col min="11" max="11" width="38" style="6" customWidth="1"/>
    <col min="12" max="12" width="13.453125" style="6" customWidth="1"/>
    <col min="13" max="13" width="21" style="5" customWidth="1"/>
    <col min="14" max="14" width="34.26953125" style="6" customWidth="1"/>
    <col min="15" max="16" width="23.1796875" style="6" customWidth="1"/>
    <col min="17" max="16384" width="9.1796875" style="6"/>
  </cols>
  <sheetData>
    <row r="1" spans="1:16" ht="12.75" customHeight="1" x14ac:dyDescent="0.25">
      <c r="A1" s="121" t="s">
        <v>101</v>
      </c>
      <c r="B1" s="121"/>
      <c r="C1" s="121"/>
      <c r="D1" s="121"/>
      <c r="E1" s="121"/>
      <c r="F1" s="121"/>
    </row>
    <row r="2" spans="1:16" ht="12.75" customHeight="1" x14ac:dyDescent="0.25">
      <c r="A2" s="10"/>
      <c r="B2" s="10"/>
      <c r="C2" s="10"/>
      <c r="D2" s="10"/>
      <c r="E2" s="10"/>
      <c r="F2" s="10"/>
    </row>
    <row r="3" spans="1:16" s="4" customFormat="1" ht="18.75" customHeight="1" x14ac:dyDescent="0.25">
      <c r="A3" s="3"/>
      <c r="C3" s="1"/>
      <c r="D3" s="1"/>
      <c r="E3" s="1"/>
      <c r="F3" s="1"/>
      <c r="G3" s="125" t="s">
        <v>2</v>
      </c>
      <c r="H3" s="125"/>
      <c r="I3" s="125"/>
      <c r="J3" s="125"/>
      <c r="K3" s="125"/>
      <c r="L3" s="125"/>
      <c r="M3" s="125"/>
      <c r="O3" s="11"/>
      <c r="P3" s="11"/>
    </row>
    <row r="4" spans="1:16" s="7" customFormat="1" ht="83.25" customHeight="1" x14ac:dyDescent="0.25">
      <c r="A4" s="70" t="s">
        <v>0</v>
      </c>
      <c r="B4" s="70" t="s">
        <v>60</v>
      </c>
      <c r="C4" s="70" t="s">
        <v>61</v>
      </c>
      <c r="D4" s="70" t="s">
        <v>62</v>
      </c>
      <c r="E4" s="70" t="s">
        <v>63</v>
      </c>
      <c r="F4" s="70" t="s">
        <v>64</v>
      </c>
      <c r="G4" s="70" t="s">
        <v>65</v>
      </c>
      <c r="H4" s="70" t="s">
        <v>66</v>
      </c>
      <c r="I4" s="70" t="s">
        <v>67</v>
      </c>
      <c r="J4" s="70" t="s">
        <v>73</v>
      </c>
      <c r="K4" s="70" t="s">
        <v>74</v>
      </c>
      <c r="L4" s="70" t="s">
        <v>68</v>
      </c>
      <c r="M4" s="70" t="s">
        <v>69</v>
      </c>
      <c r="N4" s="70" t="s">
        <v>70</v>
      </c>
      <c r="O4" s="70" t="s">
        <v>71</v>
      </c>
      <c r="P4" s="70" t="s">
        <v>72</v>
      </c>
    </row>
    <row r="5" spans="1:16" s="9" customFormat="1" ht="25" customHeight="1" x14ac:dyDescent="0.25">
      <c r="A5" s="118" t="s">
        <v>3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</row>
    <row r="6" spans="1:16" s="11" customFormat="1" ht="95.25" customHeight="1" x14ac:dyDescent="0.25">
      <c r="A6" s="18">
        <v>1</v>
      </c>
      <c r="B6" s="33" t="s">
        <v>52</v>
      </c>
      <c r="C6" s="18" t="s">
        <v>132</v>
      </c>
      <c r="D6" s="33" t="s">
        <v>16</v>
      </c>
      <c r="E6" s="34">
        <v>1978</v>
      </c>
      <c r="F6" s="40" t="s">
        <v>111</v>
      </c>
      <c r="G6" s="40">
        <v>1191.1300000000001</v>
      </c>
      <c r="H6" s="40">
        <v>1</v>
      </c>
      <c r="I6" s="40" t="s">
        <v>102</v>
      </c>
      <c r="J6" s="18" t="s">
        <v>103</v>
      </c>
      <c r="K6" s="18" t="s">
        <v>11</v>
      </c>
      <c r="L6" s="40" t="str">
        <f>$L$7</f>
        <v>pow.5 km</v>
      </c>
      <c r="M6" s="41">
        <v>2000000</v>
      </c>
      <c r="N6" s="42" t="s">
        <v>6</v>
      </c>
      <c r="O6" s="34" t="s">
        <v>8</v>
      </c>
      <c r="P6" s="35" t="s">
        <v>9</v>
      </c>
    </row>
    <row r="7" spans="1:16" s="11" customFormat="1" ht="101.25" customHeight="1" x14ac:dyDescent="0.25">
      <c r="A7" s="18">
        <v>2</v>
      </c>
      <c r="B7" s="12" t="s">
        <v>78</v>
      </c>
      <c r="C7" s="18" t="s">
        <v>132</v>
      </c>
      <c r="D7" s="12" t="s">
        <v>17</v>
      </c>
      <c r="E7" s="17">
        <v>1970</v>
      </c>
      <c r="F7" s="40"/>
      <c r="G7" s="40">
        <v>221.74</v>
      </c>
      <c r="H7" s="40">
        <v>1</v>
      </c>
      <c r="I7" s="40" t="s">
        <v>104</v>
      </c>
      <c r="J7" s="40" t="s">
        <v>105</v>
      </c>
      <c r="K7" s="18" t="s">
        <v>12</v>
      </c>
      <c r="L7" s="40" t="s">
        <v>147</v>
      </c>
      <c r="M7" s="41">
        <v>200000</v>
      </c>
      <c r="N7" s="43" t="s">
        <v>7</v>
      </c>
      <c r="O7" s="15" t="s">
        <v>8</v>
      </c>
      <c r="P7" s="36" t="s">
        <v>9</v>
      </c>
    </row>
    <row r="8" spans="1:16" s="11" customFormat="1" ht="104.25" customHeight="1" x14ac:dyDescent="0.25">
      <c r="A8" s="18">
        <v>3</v>
      </c>
      <c r="B8" s="12" t="s">
        <v>54</v>
      </c>
      <c r="C8" s="18" t="s">
        <v>132</v>
      </c>
      <c r="D8" s="12" t="s">
        <v>18</v>
      </c>
      <c r="E8" s="17">
        <v>1988</v>
      </c>
      <c r="F8" s="40" t="s">
        <v>110</v>
      </c>
      <c r="G8" s="40">
        <v>850</v>
      </c>
      <c r="H8" s="40">
        <v>1</v>
      </c>
      <c r="I8" s="40" t="s">
        <v>106</v>
      </c>
      <c r="J8" s="40" t="s">
        <v>105</v>
      </c>
      <c r="K8" s="18" t="s">
        <v>13</v>
      </c>
      <c r="L8" s="40" t="str">
        <f>$L$7</f>
        <v>pow.5 km</v>
      </c>
      <c r="M8" s="44">
        <v>860000</v>
      </c>
      <c r="N8" s="45" t="s">
        <v>6</v>
      </c>
      <c r="O8" s="15" t="s">
        <v>8</v>
      </c>
      <c r="P8" s="36" t="s">
        <v>9</v>
      </c>
    </row>
    <row r="9" spans="1:16" s="11" customFormat="1" ht="96.75" customHeight="1" x14ac:dyDescent="0.25">
      <c r="A9" s="18">
        <v>4</v>
      </c>
      <c r="B9" s="12" t="s">
        <v>76</v>
      </c>
      <c r="C9" s="18" t="s">
        <v>132</v>
      </c>
      <c r="D9" s="12" t="s">
        <v>17</v>
      </c>
      <c r="E9" s="17">
        <v>2008</v>
      </c>
      <c r="F9" s="40"/>
      <c r="G9" s="40">
        <v>204</v>
      </c>
      <c r="H9" s="40" t="s">
        <v>136</v>
      </c>
      <c r="I9" s="40" t="s">
        <v>102</v>
      </c>
      <c r="J9" s="18" t="s">
        <v>107</v>
      </c>
      <c r="K9" s="18" t="s">
        <v>12</v>
      </c>
      <c r="L9" s="40" t="str">
        <f>$L$7</f>
        <v>pow.5 km</v>
      </c>
      <c r="M9" s="41">
        <v>400000</v>
      </c>
      <c r="N9" s="46" t="s">
        <v>142</v>
      </c>
      <c r="O9" s="29" t="s">
        <v>8</v>
      </c>
      <c r="P9" s="36" t="s">
        <v>9</v>
      </c>
    </row>
    <row r="10" spans="1:16" s="11" customFormat="1" ht="85.5" customHeight="1" x14ac:dyDescent="0.25">
      <c r="A10" s="18">
        <v>5</v>
      </c>
      <c r="B10" s="12" t="s">
        <v>56</v>
      </c>
      <c r="C10" s="18" t="s">
        <v>133</v>
      </c>
      <c r="D10" s="12" t="s">
        <v>16</v>
      </c>
      <c r="E10" s="17">
        <v>1966</v>
      </c>
      <c r="F10" s="40"/>
      <c r="G10" s="40">
        <v>304.2</v>
      </c>
      <c r="H10" s="40" t="s">
        <v>136</v>
      </c>
      <c r="I10" s="40" t="s">
        <v>108</v>
      </c>
      <c r="J10" s="40" t="s">
        <v>105</v>
      </c>
      <c r="K10" s="18" t="s">
        <v>11</v>
      </c>
      <c r="L10" s="40" t="str">
        <f>$L$7</f>
        <v>pow.5 km</v>
      </c>
      <c r="M10" s="41">
        <v>200000</v>
      </c>
      <c r="N10" s="46" t="s">
        <v>6</v>
      </c>
      <c r="O10" s="29" t="s">
        <v>8</v>
      </c>
      <c r="P10" s="36" t="s">
        <v>9</v>
      </c>
    </row>
    <row r="11" spans="1:16" s="11" customFormat="1" ht="82.5" customHeight="1" x14ac:dyDescent="0.25">
      <c r="A11" s="18">
        <v>6</v>
      </c>
      <c r="B11" s="12" t="s">
        <v>4</v>
      </c>
      <c r="C11" s="18" t="s">
        <v>132</v>
      </c>
      <c r="D11" s="12" t="s">
        <v>19</v>
      </c>
      <c r="E11" s="17">
        <v>1969</v>
      </c>
      <c r="F11" s="40"/>
      <c r="G11" s="40">
        <v>450</v>
      </c>
      <c r="H11" s="40" t="str">
        <f>$H$10</f>
        <v>parterowy</v>
      </c>
      <c r="I11" s="40" t="s">
        <v>108</v>
      </c>
      <c r="J11" s="18" t="s">
        <v>109</v>
      </c>
      <c r="K11" s="18" t="s">
        <v>14</v>
      </c>
      <c r="L11" s="40" t="s">
        <v>137</v>
      </c>
      <c r="M11" s="47">
        <v>560000</v>
      </c>
      <c r="N11" s="46" t="s">
        <v>7</v>
      </c>
      <c r="O11" s="29" t="s">
        <v>8</v>
      </c>
      <c r="P11" s="36" t="s">
        <v>9</v>
      </c>
    </row>
    <row r="12" spans="1:16" s="11" customFormat="1" ht="147" customHeight="1" x14ac:dyDescent="0.25">
      <c r="A12" s="18">
        <v>7</v>
      </c>
      <c r="B12" s="12" t="s">
        <v>57</v>
      </c>
      <c r="C12" s="18" t="s">
        <v>134</v>
      </c>
      <c r="D12" s="12" t="s">
        <v>20</v>
      </c>
      <c r="E12" s="17">
        <v>2001</v>
      </c>
      <c r="F12" s="40"/>
      <c r="G12" s="40">
        <v>1530</v>
      </c>
      <c r="H12" s="40" t="str">
        <f>$H$10</f>
        <v>parterowy</v>
      </c>
      <c r="I12" s="40" t="s">
        <v>113</v>
      </c>
      <c r="J12" s="40" t="s">
        <v>112</v>
      </c>
      <c r="K12" s="31" t="s">
        <v>220</v>
      </c>
      <c r="L12" s="40" t="str">
        <f>$L$7</f>
        <v>pow.5 km</v>
      </c>
      <c r="M12" s="48">
        <v>3800000</v>
      </c>
      <c r="N12" s="49" t="s">
        <v>6</v>
      </c>
      <c r="O12" s="15" t="s">
        <v>8</v>
      </c>
      <c r="P12" s="36" t="s">
        <v>9</v>
      </c>
    </row>
    <row r="13" spans="1:16" s="11" customFormat="1" ht="89.25" customHeight="1" x14ac:dyDescent="0.25">
      <c r="A13" s="18">
        <v>8</v>
      </c>
      <c r="B13" s="12" t="s">
        <v>53</v>
      </c>
      <c r="C13" s="18" t="s">
        <v>132</v>
      </c>
      <c r="D13" s="12" t="s">
        <v>21</v>
      </c>
      <c r="E13" s="17">
        <v>1971</v>
      </c>
      <c r="F13" s="40"/>
      <c r="G13" s="40">
        <v>233.6</v>
      </c>
      <c r="H13" s="40">
        <v>1</v>
      </c>
      <c r="I13" s="40" t="s">
        <v>108</v>
      </c>
      <c r="J13" s="40" t="s">
        <v>105</v>
      </c>
      <c r="K13" s="18" t="s">
        <v>131</v>
      </c>
      <c r="L13" s="40" t="str">
        <f>$L$7</f>
        <v>pow.5 km</v>
      </c>
      <c r="M13" s="41">
        <v>200000</v>
      </c>
      <c r="N13" s="50" t="s">
        <v>143</v>
      </c>
      <c r="O13" s="15" t="s">
        <v>8</v>
      </c>
      <c r="P13" s="36" t="s">
        <v>9</v>
      </c>
    </row>
    <row r="14" spans="1:16" s="11" customFormat="1" ht="55.5" customHeight="1" x14ac:dyDescent="0.25">
      <c r="A14" s="18">
        <v>9</v>
      </c>
      <c r="B14" s="12" t="s">
        <v>77</v>
      </c>
      <c r="C14" s="18" t="s">
        <v>132</v>
      </c>
      <c r="D14" s="12" t="s">
        <v>22</v>
      </c>
      <c r="E14" s="17">
        <v>1937</v>
      </c>
      <c r="F14" s="40" t="s">
        <v>187</v>
      </c>
      <c r="G14" s="40">
        <v>336.98</v>
      </c>
      <c r="H14" s="40">
        <v>1</v>
      </c>
      <c r="I14" s="40" t="s">
        <v>114</v>
      </c>
      <c r="J14" s="40" t="s">
        <v>115</v>
      </c>
      <c r="K14" s="18" t="s">
        <v>12</v>
      </c>
      <c r="L14" s="40" t="s">
        <v>138</v>
      </c>
      <c r="M14" s="41">
        <v>300000</v>
      </c>
      <c r="N14" s="50" t="s">
        <v>143</v>
      </c>
      <c r="O14" s="15" t="s">
        <v>8</v>
      </c>
      <c r="P14" s="36" t="s">
        <v>9</v>
      </c>
    </row>
    <row r="15" spans="1:16" s="11" customFormat="1" ht="55.5" customHeight="1" x14ac:dyDescent="0.25">
      <c r="A15" s="18">
        <v>10</v>
      </c>
      <c r="B15" s="12" t="s">
        <v>154</v>
      </c>
      <c r="C15" s="18" t="s">
        <v>132</v>
      </c>
      <c r="D15" s="12" t="s">
        <v>155</v>
      </c>
      <c r="E15" s="17">
        <v>1960</v>
      </c>
      <c r="F15" s="40"/>
      <c r="G15" s="40">
        <v>50</v>
      </c>
      <c r="H15" s="40" t="str">
        <f t="shared" ref="H15:H28" si="0">$H$12</f>
        <v>parterowy</v>
      </c>
      <c r="I15" s="40" t="s">
        <v>185</v>
      </c>
      <c r="J15" s="40" t="s">
        <v>184</v>
      </c>
      <c r="K15" s="18" t="s">
        <v>186</v>
      </c>
      <c r="L15" s="40" t="str">
        <f>$L$7</f>
        <v>pow.5 km</v>
      </c>
      <c r="M15" s="41">
        <v>5000</v>
      </c>
      <c r="N15" s="50" t="s">
        <v>143</v>
      </c>
      <c r="O15" s="15" t="s">
        <v>8</v>
      </c>
      <c r="P15" s="36" t="s">
        <v>9</v>
      </c>
    </row>
    <row r="16" spans="1:16" s="11" customFormat="1" ht="49.5" customHeight="1" x14ac:dyDescent="0.25">
      <c r="A16" s="18">
        <v>11</v>
      </c>
      <c r="B16" s="12" t="s">
        <v>5</v>
      </c>
      <c r="C16" s="18" t="s">
        <v>133</v>
      </c>
      <c r="D16" s="12" t="s">
        <v>23</v>
      </c>
      <c r="E16" s="17">
        <v>1958</v>
      </c>
      <c r="F16" s="40" t="s">
        <v>188</v>
      </c>
      <c r="G16" s="40">
        <v>315</v>
      </c>
      <c r="H16" s="40" t="str">
        <f t="shared" si="0"/>
        <v>parterowy</v>
      </c>
      <c r="I16" s="40" t="s">
        <v>116</v>
      </c>
      <c r="J16" s="40" t="s">
        <v>117</v>
      </c>
      <c r="K16" s="18" t="s">
        <v>12</v>
      </c>
      <c r="L16" s="40" t="str">
        <f>$L$7</f>
        <v>pow.5 km</v>
      </c>
      <c r="M16" s="41">
        <v>100000</v>
      </c>
      <c r="N16" s="50" t="s">
        <v>144</v>
      </c>
      <c r="O16" s="15" t="s">
        <v>8</v>
      </c>
      <c r="P16" s="36" t="s">
        <v>9</v>
      </c>
    </row>
    <row r="17" spans="1:16" s="11" customFormat="1" ht="51.75" customHeight="1" x14ac:dyDescent="0.25">
      <c r="A17" s="18">
        <v>12</v>
      </c>
      <c r="B17" s="12" t="s">
        <v>80</v>
      </c>
      <c r="C17" s="18" t="str">
        <f t="shared" ref="C17:C43" si="1">$C$16</f>
        <v>wlasność Gminy Baboszewo</v>
      </c>
      <c r="D17" s="12" t="s">
        <v>24</v>
      </c>
      <c r="E17" s="19">
        <v>1949</v>
      </c>
      <c r="F17" s="40" t="s">
        <v>189</v>
      </c>
      <c r="G17" s="40">
        <v>100</v>
      </c>
      <c r="H17" s="40" t="str">
        <f t="shared" si="0"/>
        <v>parterowy</v>
      </c>
      <c r="I17" s="40" t="s">
        <v>118</v>
      </c>
      <c r="J17" s="40" t="s">
        <v>190</v>
      </c>
      <c r="K17" s="18" t="s">
        <v>13</v>
      </c>
      <c r="L17" s="40" t="str">
        <f>$L$7</f>
        <v>pow.5 km</v>
      </c>
      <c r="M17" s="41">
        <v>100000</v>
      </c>
      <c r="N17" s="51" t="s">
        <v>144</v>
      </c>
      <c r="O17" s="15" t="s">
        <v>8</v>
      </c>
      <c r="P17" s="36" t="s">
        <v>9</v>
      </c>
    </row>
    <row r="18" spans="1:16" s="11" customFormat="1" ht="51" customHeight="1" x14ac:dyDescent="0.25">
      <c r="A18" s="18">
        <v>13</v>
      </c>
      <c r="B18" s="13" t="s">
        <v>79</v>
      </c>
      <c r="C18" s="18" t="str">
        <f t="shared" si="1"/>
        <v>wlasność Gminy Baboszewo</v>
      </c>
      <c r="D18" s="13" t="s">
        <v>25</v>
      </c>
      <c r="E18" s="18">
        <v>1971</v>
      </c>
      <c r="F18" s="40" t="s">
        <v>191</v>
      </c>
      <c r="G18" s="40">
        <v>130</v>
      </c>
      <c r="H18" s="40" t="str">
        <f t="shared" si="0"/>
        <v>parterowy</v>
      </c>
      <c r="I18" s="40" t="s">
        <v>118</v>
      </c>
      <c r="J18" s="40" t="s">
        <v>105</v>
      </c>
      <c r="K18" s="18" t="s">
        <v>14</v>
      </c>
      <c r="L18" s="40" t="str">
        <f>$L$7</f>
        <v>pow.5 km</v>
      </c>
      <c r="M18" s="52">
        <v>1300000</v>
      </c>
      <c r="N18" s="53" t="s">
        <v>145</v>
      </c>
      <c r="O18" s="16" t="s">
        <v>8</v>
      </c>
      <c r="P18" s="37" t="s">
        <v>9</v>
      </c>
    </row>
    <row r="19" spans="1:16" s="11" customFormat="1" ht="58.5" customHeight="1" x14ac:dyDescent="0.25">
      <c r="A19" s="18">
        <v>14</v>
      </c>
      <c r="B19" s="12" t="s">
        <v>45</v>
      </c>
      <c r="C19" s="18" t="str">
        <f t="shared" si="1"/>
        <v>wlasność Gminy Baboszewo</v>
      </c>
      <c r="D19" s="12" t="s">
        <v>26</v>
      </c>
      <c r="E19" s="15">
        <v>1969</v>
      </c>
      <c r="F19" s="40" t="s">
        <v>120</v>
      </c>
      <c r="G19" s="40">
        <v>2246.9</v>
      </c>
      <c r="H19" s="40" t="str">
        <f t="shared" si="0"/>
        <v>parterowy</v>
      </c>
      <c r="I19" s="40" t="s">
        <v>119</v>
      </c>
      <c r="J19" s="40" t="s">
        <v>117</v>
      </c>
      <c r="K19" s="18" t="s">
        <v>12</v>
      </c>
      <c r="L19" s="40" t="s">
        <v>139</v>
      </c>
      <c r="M19" s="41">
        <v>100000</v>
      </c>
      <c r="N19" s="54" t="s">
        <v>146</v>
      </c>
      <c r="O19" s="17" t="s">
        <v>8</v>
      </c>
      <c r="P19" s="38" t="s">
        <v>9</v>
      </c>
    </row>
    <row r="20" spans="1:16" s="11" customFormat="1" ht="65.25" customHeight="1" x14ac:dyDescent="0.25">
      <c r="A20" s="18">
        <v>15</v>
      </c>
      <c r="B20" s="14" t="s">
        <v>59</v>
      </c>
      <c r="C20" s="18" t="str">
        <f t="shared" si="1"/>
        <v>wlasność Gminy Baboszewo</v>
      </c>
      <c r="D20" s="14" t="s">
        <v>27</v>
      </c>
      <c r="E20" s="15"/>
      <c r="F20" s="40" t="s">
        <v>192</v>
      </c>
      <c r="G20" s="40">
        <v>200</v>
      </c>
      <c r="H20" s="40" t="str">
        <f t="shared" si="0"/>
        <v>parterowy</v>
      </c>
      <c r="I20" s="40" t="s">
        <v>196</v>
      </c>
      <c r="J20" s="40" t="s">
        <v>117</v>
      </c>
      <c r="K20" s="18" t="s">
        <v>14</v>
      </c>
      <c r="L20" s="40" t="str">
        <f>$L$7</f>
        <v>pow.5 km</v>
      </c>
      <c r="M20" s="41">
        <v>350000</v>
      </c>
      <c r="N20" s="55" t="s">
        <v>6</v>
      </c>
      <c r="O20" s="15" t="s">
        <v>8</v>
      </c>
      <c r="P20" s="36" t="s">
        <v>9</v>
      </c>
    </row>
    <row r="21" spans="1:16" s="11" customFormat="1" ht="53.25" customHeight="1" x14ac:dyDescent="0.25">
      <c r="A21" s="18">
        <v>16</v>
      </c>
      <c r="B21" s="14" t="s">
        <v>81</v>
      </c>
      <c r="C21" s="18" t="str">
        <f t="shared" si="1"/>
        <v>wlasność Gminy Baboszewo</v>
      </c>
      <c r="D21" s="14" t="s">
        <v>28</v>
      </c>
      <c r="E21" s="15"/>
      <c r="F21" s="40" t="s">
        <v>193</v>
      </c>
      <c r="G21" s="40">
        <v>190</v>
      </c>
      <c r="H21" s="40" t="str">
        <f t="shared" si="0"/>
        <v>parterowy</v>
      </c>
      <c r="I21" s="40" t="s">
        <v>197</v>
      </c>
      <c r="J21" s="40" t="s">
        <v>117</v>
      </c>
      <c r="K21" s="18" t="s">
        <v>14</v>
      </c>
      <c r="L21" s="40" t="str">
        <f>$L$7</f>
        <v>pow.5 km</v>
      </c>
      <c r="M21" s="41">
        <v>350000</v>
      </c>
      <c r="N21" s="55" t="s">
        <v>7</v>
      </c>
      <c r="O21" s="15" t="s">
        <v>8</v>
      </c>
      <c r="P21" s="36" t="s">
        <v>9</v>
      </c>
    </row>
    <row r="22" spans="1:16" s="2" customFormat="1" ht="54" customHeight="1" x14ac:dyDescent="0.25">
      <c r="A22" s="18">
        <v>17</v>
      </c>
      <c r="B22" s="14" t="s">
        <v>82</v>
      </c>
      <c r="C22" s="18" t="str">
        <f t="shared" si="1"/>
        <v>wlasność Gminy Baboszewo</v>
      </c>
      <c r="D22" s="14" t="s">
        <v>29</v>
      </c>
      <c r="E22" s="15"/>
      <c r="F22" s="40" t="s">
        <v>194</v>
      </c>
      <c r="G22" s="18">
        <v>190</v>
      </c>
      <c r="H22" s="18" t="str">
        <f t="shared" si="0"/>
        <v>parterowy</v>
      </c>
      <c r="I22" s="40" t="s">
        <v>197</v>
      </c>
      <c r="J22" s="40" t="s">
        <v>117</v>
      </c>
      <c r="K22" s="18" t="s">
        <v>14</v>
      </c>
      <c r="L22" s="24" t="s">
        <v>138</v>
      </c>
      <c r="M22" s="41">
        <v>280000</v>
      </c>
      <c r="N22" s="55" t="s">
        <v>7</v>
      </c>
      <c r="O22" s="15" t="s">
        <v>8</v>
      </c>
      <c r="P22" s="36" t="s">
        <v>9</v>
      </c>
    </row>
    <row r="23" spans="1:16" s="2" customFormat="1" ht="48" customHeight="1" x14ac:dyDescent="0.25">
      <c r="A23" s="18">
        <v>18</v>
      </c>
      <c r="B23" s="14" t="s">
        <v>83</v>
      </c>
      <c r="C23" s="18" t="str">
        <f t="shared" si="1"/>
        <v>wlasność Gminy Baboszewo</v>
      </c>
      <c r="D23" s="14" t="s">
        <v>30</v>
      </c>
      <c r="E23" s="15"/>
      <c r="F23" s="18" t="s">
        <v>193</v>
      </c>
      <c r="G23" s="18">
        <v>160</v>
      </c>
      <c r="H23" s="18" t="str">
        <f t="shared" si="0"/>
        <v>parterowy</v>
      </c>
      <c r="I23" s="40" t="s">
        <v>197</v>
      </c>
      <c r="J23" s="40" t="s">
        <v>117</v>
      </c>
      <c r="K23" s="18" t="s">
        <v>14</v>
      </c>
      <c r="L23" s="24" t="str">
        <f>$L$7</f>
        <v>pow.5 km</v>
      </c>
      <c r="M23" s="41">
        <v>100000</v>
      </c>
      <c r="N23" s="55" t="s">
        <v>7</v>
      </c>
      <c r="O23" s="15" t="s">
        <v>8</v>
      </c>
      <c r="P23" s="36" t="s">
        <v>9</v>
      </c>
    </row>
    <row r="24" spans="1:16" s="2" customFormat="1" ht="58.5" customHeight="1" x14ac:dyDescent="0.25">
      <c r="A24" s="18">
        <v>19</v>
      </c>
      <c r="B24" s="14" t="s">
        <v>84</v>
      </c>
      <c r="C24" s="18" t="str">
        <f t="shared" si="1"/>
        <v>wlasność Gminy Baboszewo</v>
      </c>
      <c r="D24" s="14" t="s">
        <v>31</v>
      </c>
      <c r="E24" s="15"/>
      <c r="F24" s="18" t="s">
        <v>193</v>
      </c>
      <c r="G24" s="18">
        <v>150</v>
      </c>
      <c r="H24" s="18" t="str">
        <f t="shared" si="0"/>
        <v>parterowy</v>
      </c>
      <c r="I24" s="40" t="s">
        <v>197</v>
      </c>
      <c r="J24" s="40" t="s">
        <v>121</v>
      </c>
      <c r="K24" s="18" t="s">
        <v>14</v>
      </c>
      <c r="L24" s="24" t="s">
        <v>137</v>
      </c>
      <c r="M24" s="41">
        <v>300000</v>
      </c>
      <c r="N24" s="55" t="s">
        <v>7</v>
      </c>
      <c r="O24" s="15" t="s">
        <v>8</v>
      </c>
      <c r="P24" s="36" t="s">
        <v>9</v>
      </c>
    </row>
    <row r="25" spans="1:16" s="2" customFormat="1" ht="49.5" customHeight="1" x14ac:dyDescent="0.25">
      <c r="A25" s="18">
        <v>20</v>
      </c>
      <c r="B25" s="14" t="s">
        <v>85</v>
      </c>
      <c r="C25" s="18" t="str">
        <f t="shared" si="1"/>
        <v>wlasność Gminy Baboszewo</v>
      </c>
      <c r="D25" s="14" t="s">
        <v>32</v>
      </c>
      <c r="E25" s="15"/>
      <c r="F25" s="18" t="s">
        <v>193</v>
      </c>
      <c r="G25" s="18">
        <v>180</v>
      </c>
      <c r="H25" s="18" t="str">
        <f t="shared" si="0"/>
        <v>parterowy</v>
      </c>
      <c r="I25" s="40" t="s">
        <v>197</v>
      </c>
      <c r="J25" s="40" t="s">
        <v>122</v>
      </c>
      <c r="K25" s="18" t="s">
        <v>14</v>
      </c>
      <c r="L25" s="24" t="str">
        <f>$L$7</f>
        <v>pow.5 km</v>
      </c>
      <c r="M25" s="41">
        <v>250000</v>
      </c>
      <c r="N25" s="55" t="s">
        <v>7</v>
      </c>
      <c r="O25" s="15" t="s">
        <v>8</v>
      </c>
      <c r="P25" s="36" t="s">
        <v>9</v>
      </c>
    </row>
    <row r="26" spans="1:16" s="2" customFormat="1" ht="58.5" customHeight="1" x14ac:dyDescent="0.25">
      <c r="A26" s="18">
        <v>21</v>
      </c>
      <c r="B26" s="14" t="s">
        <v>86</v>
      </c>
      <c r="C26" s="18" t="str">
        <f t="shared" si="1"/>
        <v>wlasność Gminy Baboszewo</v>
      </c>
      <c r="D26" s="14" t="s">
        <v>33</v>
      </c>
      <c r="E26" s="15"/>
      <c r="F26" s="18" t="s">
        <v>193</v>
      </c>
      <c r="G26" s="18">
        <v>160</v>
      </c>
      <c r="H26" s="18" t="str">
        <f t="shared" si="0"/>
        <v>parterowy</v>
      </c>
      <c r="I26" s="40" t="s">
        <v>197</v>
      </c>
      <c r="J26" s="40" t="s">
        <v>124</v>
      </c>
      <c r="K26" s="18" t="s">
        <v>14</v>
      </c>
      <c r="L26" s="24" t="str">
        <f>$L$7</f>
        <v>pow.5 km</v>
      </c>
      <c r="M26" s="47">
        <v>260000</v>
      </c>
      <c r="N26" s="55" t="s">
        <v>7</v>
      </c>
      <c r="O26" s="15" t="s">
        <v>8</v>
      </c>
      <c r="P26" s="36" t="s">
        <v>9</v>
      </c>
    </row>
    <row r="27" spans="1:16" s="2" customFormat="1" ht="66" customHeight="1" x14ac:dyDescent="0.25">
      <c r="A27" s="18">
        <v>22</v>
      </c>
      <c r="B27" s="14" t="s">
        <v>84</v>
      </c>
      <c r="C27" s="18" t="str">
        <f t="shared" si="1"/>
        <v>wlasność Gminy Baboszewo</v>
      </c>
      <c r="D27" s="14" t="s">
        <v>34</v>
      </c>
      <c r="E27" s="15"/>
      <c r="F27" s="18" t="s">
        <v>195</v>
      </c>
      <c r="G27" s="18">
        <v>80</v>
      </c>
      <c r="H27" s="18" t="str">
        <f t="shared" si="0"/>
        <v>parterowy</v>
      </c>
      <c r="I27" s="40" t="s">
        <v>118</v>
      </c>
      <c r="J27" s="40" t="s">
        <v>117</v>
      </c>
      <c r="K27" s="18" t="s">
        <v>15</v>
      </c>
      <c r="L27" s="24" t="str">
        <f>$L$7</f>
        <v>pow.5 km</v>
      </c>
      <c r="M27" s="41">
        <v>70000</v>
      </c>
      <c r="N27" s="55" t="s">
        <v>7</v>
      </c>
      <c r="O27" s="15" t="s">
        <v>8</v>
      </c>
      <c r="P27" s="36" t="s">
        <v>9</v>
      </c>
    </row>
    <row r="28" spans="1:16" s="2" customFormat="1" ht="63.75" customHeight="1" x14ac:dyDescent="0.25">
      <c r="A28" s="18">
        <v>23</v>
      </c>
      <c r="B28" s="54" t="s">
        <v>88</v>
      </c>
      <c r="C28" s="18" t="str">
        <f t="shared" si="1"/>
        <v>wlasność Gminy Baboszewo</v>
      </c>
      <c r="D28" s="14" t="s">
        <v>35</v>
      </c>
      <c r="E28" s="15">
        <v>2015</v>
      </c>
      <c r="F28" s="18"/>
      <c r="G28" s="18">
        <v>160</v>
      </c>
      <c r="H28" s="18" t="str">
        <f t="shared" si="0"/>
        <v>parterowy</v>
      </c>
      <c r="I28" s="40" t="s">
        <v>197</v>
      </c>
      <c r="J28" s="40" t="s">
        <v>122</v>
      </c>
      <c r="K28" s="15" t="s">
        <v>13</v>
      </c>
      <c r="L28" s="24" t="s">
        <v>140</v>
      </c>
      <c r="M28" s="41">
        <v>350000</v>
      </c>
      <c r="N28" s="55" t="s">
        <v>7</v>
      </c>
      <c r="O28" s="15" t="s">
        <v>8</v>
      </c>
      <c r="P28" s="36" t="s">
        <v>9</v>
      </c>
    </row>
    <row r="29" spans="1:16" s="2" customFormat="1" ht="48" customHeight="1" x14ac:dyDescent="0.25">
      <c r="A29" s="18">
        <v>24</v>
      </c>
      <c r="B29" s="54" t="s">
        <v>87</v>
      </c>
      <c r="C29" s="18" t="str">
        <f t="shared" si="1"/>
        <v>wlasność Gminy Baboszewo</v>
      </c>
      <c r="D29" s="14" t="s">
        <v>36</v>
      </c>
      <c r="E29" s="15">
        <v>2013</v>
      </c>
      <c r="F29" s="18"/>
      <c r="G29" s="18"/>
      <c r="H29" s="18" t="s">
        <v>135</v>
      </c>
      <c r="I29" s="24" t="s">
        <v>198</v>
      </c>
      <c r="J29" s="24" t="s">
        <v>199</v>
      </c>
      <c r="K29" s="20" t="s">
        <v>15</v>
      </c>
      <c r="L29" s="24" t="str">
        <f>$L$7</f>
        <v>pow.5 km</v>
      </c>
      <c r="M29" s="56">
        <v>10800</v>
      </c>
      <c r="N29" s="55" t="s">
        <v>7</v>
      </c>
      <c r="O29" s="32" t="s">
        <v>8</v>
      </c>
      <c r="P29" s="36" t="s">
        <v>9</v>
      </c>
    </row>
    <row r="30" spans="1:16" s="2" customFormat="1" ht="47.25" customHeight="1" x14ac:dyDescent="0.25">
      <c r="A30" s="18">
        <v>25</v>
      </c>
      <c r="B30" s="54" t="s">
        <v>87</v>
      </c>
      <c r="C30" s="18" t="str">
        <f t="shared" si="1"/>
        <v>wlasność Gminy Baboszewo</v>
      </c>
      <c r="D30" s="14" t="s">
        <v>36</v>
      </c>
      <c r="E30" s="15">
        <v>2015</v>
      </c>
      <c r="F30" s="18"/>
      <c r="G30" s="18"/>
      <c r="H30" s="18" t="s">
        <v>135</v>
      </c>
      <c r="I30" s="24" t="s">
        <v>198</v>
      </c>
      <c r="J30" s="24" t="s">
        <v>199</v>
      </c>
      <c r="K30" s="18" t="s">
        <v>15</v>
      </c>
      <c r="L30" s="24" t="str">
        <f>$L$7</f>
        <v>pow.5 km</v>
      </c>
      <c r="M30" s="41">
        <v>23000</v>
      </c>
      <c r="N30" s="55" t="s">
        <v>7</v>
      </c>
      <c r="O30" s="18" t="s">
        <v>8</v>
      </c>
      <c r="P30" s="36" t="s">
        <v>9</v>
      </c>
    </row>
    <row r="31" spans="1:16" s="2" customFormat="1" ht="69" customHeight="1" x14ac:dyDescent="0.25">
      <c r="A31" s="23">
        <v>26</v>
      </c>
      <c r="B31" s="13" t="s">
        <v>89</v>
      </c>
      <c r="C31" s="23" t="str">
        <f t="shared" si="1"/>
        <v>wlasność Gminy Baboszewo</v>
      </c>
      <c r="D31" s="22" t="s">
        <v>75</v>
      </c>
      <c r="E31" s="16">
        <v>2018</v>
      </c>
      <c r="F31" s="23"/>
      <c r="G31" s="23"/>
      <c r="H31" s="23" t="str">
        <f>$H$12</f>
        <v>parterowy</v>
      </c>
      <c r="I31" s="57" t="s">
        <v>127</v>
      </c>
      <c r="J31" s="58" t="s">
        <v>123</v>
      </c>
      <c r="K31" s="23" t="s">
        <v>12</v>
      </c>
      <c r="L31" s="58" t="str">
        <f>$L$7</f>
        <v>pow.5 km</v>
      </c>
      <c r="M31" s="59">
        <v>1100000</v>
      </c>
      <c r="N31" s="55" t="s">
        <v>7</v>
      </c>
      <c r="O31" s="18" t="s">
        <v>8</v>
      </c>
      <c r="P31" s="18" t="s">
        <v>9</v>
      </c>
    </row>
    <row r="32" spans="1:16" s="2" customFormat="1" ht="69" customHeight="1" x14ac:dyDescent="0.25">
      <c r="A32" s="18">
        <v>27</v>
      </c>
      <c r="B32" s="24" t="s">
        <v>169</v>
      </c>
      <c r="C32" s="23" t="str">
        <f t="shared" si="1"/>
        <v>wlasność Gminy Baboszewo</v>
      </c>
      <c r="D32" s="24" t="s">
        <v>165</v>
      </c>
      <c r="E32" s="18">
        <v>2019</v>
      </c>
      <c r="F32" s="18"/>
      <c r="G32" s="18"/>
      <c r="H32" s="18" t="s">
        <v>135</v>
      </c>
      <c r="I32" s="40" t="s">
        <v>200</v>
      </c>
      <c r="J32" s="24" t="s">
        <v>201</v>
      </c>
      <c r="K32" s="18" t="s">
        <v>14</v>
      </c>
      <c r="L32" s="24"/>
      <c r="M32" s="47">
        <v>11600</v>
      </c>
      <c r="N32" s="60"/>
      <c r="O32" s="28" t="s">
        <v>8</v>
      </c>
      <c r="P32" s="36" t="s">
        <v>9</v>
      </c>
    </row>
    <row r="33" spans="1:16" s="2" customFormat="1" ht="69" customHeight="1" x14ac:dyDescent="0.25">
      <c r="A33" s="18">
        <v>28</v>
      </c>
      <c r="B33" s="24" t="s">
        <v>170</v>
      </c>
      <c r="C33" s="23" t="str">
        <f t="shared" si="1"/>
        <v>wlasność Gminy Baboszewo</v>
      </c>
      <c r="D33" s="24" t="s">
        <v>165</v>
      </c>
      <c r="E33" s="18">
        <v>2019</v>
      </c>
      <c r="F33" s="18"/>
      <c r="G33" s="18"/>
      <c r="H33" s="18" t="s">
        <v>135</v>
      </c>
      <c r="I33" s="40" t="s">
        <v>200</v>
      </c>
      <c r="J33" s="24" t="s">
        <v>201</v>
      </c>
      <c r="K33" s="18" t="s">
        <v>14</v>
      </c>
      <c r="L33" s="24"/>
      <c r="M33" s="47">
        <v>11800</v>
      </c>
      <c r="N33" s="60"/>
      <c r="O33" s="18" t="s">
        <v>8</v>
      </c>
      <c r="P33" s="36" t="s">
        <v>9</v>
      </c>
    </row>
    <row r="34" spans="1:16" s="2" customFormat="1" ht="69" customHeight="1" x14ac:dyDescent="0.25">
      <c r="A34" s="18">
        <v>29</v>
      </c>
      <c r="B34" s="12" t="s">
        <v>174</v>
      </c>
      <c r="C34" s="23" t="str">
        <f t="shared" si="1"/>
        <v>wlasność Gminy Baboszewo</v>
      </c>
      <c r="D34" s="24" t="s">
        <v>166</v>
      </c>
      <c r="E34" s="18">
        <v>2012</v>
      </c>
      <c r="F34" s="18"/>
      <c r="G34" s="18"/>
      <c r="H34" s="18" t="s">
        <v>135</v>
      </c>
      <c r="I34" s="40"/>
      <c r="J34" s="24"/>
      <c r="K34" s="18" t="s">
        <v>14</v>
      </c>
      <c r="L34" s="24" t="str">
        <f>$L$7</f>
        <v>pow.5 km</v>
      </c>
      <c r="M34" s="47">
        <v>1302000</v>
      </c>
      <c r="N34" s="60"/>
      <c r="O34" s="18" t="s">
        <v>8</v>
      </c>
      <c r="P34" s="36" t="s">
        <v>9</v>
      </c>
    </row>
    <row r="35" spans="1:16" s="2" customFormat="1" ht="69" customHeight="1" x14ac:dyDescent="0.25">
      <c r="A35" s="18">
        <v>30</v>
      </c>
      <c r="B35" s="24" t="s">
        <v>167</v>
      </c>
      <c r="C35" s="23" t="str">
        <f t="shared" si="1"/>
        <v>wlasność Gminy Baboszewo</v>
      </c>
      <c r="D35" s="24" t="s">
        <v>168</v>
      </c>
      <c r="E35" s="18">
        <v>2019</v>
      </c>
      <c r="F35" s="18"/>
      <c r="G35" s="18">
        <v>600</v>
      </c>
      <c r="H35" s="18" t="s">
        <v>135</v>
      </c>
      <c r="I35" s="40" t="s">
        <v>202</v>
      </c>
      <c r="J35" s="24"/>
      <c r="K35" s="18" t="s">
        <v>14</v>
      </c>
      <c r="L35" s="24"/>
      <c r="M35" s="47">
        <v>82200</v>
      </c>
      <c r="N35" s="60"/>
      <c r="O35" s="18" t="s">
        <v>8</v>
      </c>
      <c r="P35" s="36" t="s">
        <v>9</v>
      </c>
    </row>
    <row r="36" spans="1:16" s="2" customFormat="1" ht="69" customHeight="1" x14ac:dyDescent="0.25">
      <c r="A36" s="28">
        <v>31</v>
      </c>
      <c r="B36" s="14" t="s">
        <v>100</v>
      </c>
      <c r="C36" s="23" t="str">
        <f t="shared" si="1"/>
        <v>wlasność Gminy Baboszewo</v>
      </c>
      <c r="D36" s="24" t="s">
        <v>49</v>
      </c>
      <c r="E36" s="18">
        <v>1992</v>
      </c>
      <c r="F36" s="24"/>
      <c r="G36" s="24">
        <v>200</v>
      </c>
      <c r="H36" s="61" t="str">
        <f>$H$27</f>
        <v>parterowy</v>
      </c>
      <c r="I36" s="40" t="s">
        <v>118</v>
      </c>
      <c r="J36" s="24" t="s">
        <v>126</v>
      </c>
      <c r="K36" s="18" t="s">
        <v>14</v>
      </c>
      <c r="L36" s="62" t="str">
        <f>$L$7</f>
        <v>pow.5 km</v>
      </c>
      <c r="M36" s="41">
        <v>455000</v>
      </c>
      <c r="N36" s="63" t="s">
        <v>50</v>
      </c>
      <c r="O36" s="18" t="s">
        <v>47</v>
      </c>
      <c r="P36" s="36" t="s">
        <v>9</v>
      </c>
    </row>
    <row r="37" spans="1:16" s="2" customFormat="1" ht="69" customHeight="1" x14ac:dyDescent="0.25">
      <c r="A37" s="28">
        <v>32</v>
      </c>
      <c r="B37" s="54" t="s">
        <v>87</v>
      </c>
      <c r="C37" s="23" t="str">
        <f t="shared" si="1"/>
        <v>wlasność Gminy Baboszewo</v>
      </c>
      <c r="D37" s="24" t="s">
        <v>173</v>
      </c>
      <c r="E37" s="18"/>
      <c r="F37" s="24"/>
      <c r="G37" s="24"/>
      <c r="H37" s="61" t="s">
        <v>135</v>
      </c>
      <c r="I37" s="40"/>
      <c r="J37" s="24"/>
      <c r="K37" s="18" t="s">
        <v>175</v>
      </c>
      <c r="L37" s="24" t="str">
        <f>$L$7</f>
        <v>pow.5 km</v>
      </c>
      <c r="M37" s="41">
        <v>777400</v>
      </c>
      <c r="N37" s="64"/>
      <c r="O37" s="18" t="s">
        <v>8</v>
      </c>
      <c r="P37" s="36" t="s">
        <v>9</v>
      </c>
    </row>
    <row r="38" spans="1:16" s="2" customFormat="1" ht="69" customHeight="1" x14ac:dyDescent="0.25">
      <c r="A38" s="28">
        <v>33</v>
      </c>
      <c r="B38" s="54" t="s">
        <v>225</v>
      </c>
      <c r="C38" s="23" t="str">
        <f t="shared" si="1"/>
        <v>wlasność Gminy Baboszewo</v>
      </c>
      <c r="D38" s="24" t="s">
        <v>226</v>
      </c>
      <c r="E38" s="18"/>
      <c r="F38" s="24"/>
      <c r="G38" s="24"/>
      <c r="H38" s="61" t="s">
        <v>135</v>
      </c>
      <c r="I38" s="40"/>
      <c r="J38" s="24"/>
      <c r="K38" s="18"/>
      <c r="L38" s="62"/>
      <c r="M38" s="41">
        <v>120000</v>
      </c>
      <c r="N38" s="64"/>
      <c r="O38" s="18" t="s">
        <v>8</v>
      </c>
      <c r="P38" s="36" t="s">
        <v>9</v>
      </c>
    </row>
    <row r="39" spans="1:16" s="2" customFormat="1" ht="69" customHeight="1" x14ac:dyDescent="0.25">
      <c r="A39" s="28">
        <v>34</v>
      </c>
      <c r="B39" s="54" t="s">
        <v>227</v>
      </c>
      <c r="C39" s="23" t="str">
        <f t="shared" si="1"/>
        <v>wlasność Gminy Baboszewo</v>
      </c>
      <c r="D39" s="24" t="s">
        <v>177</v>
      </c>
      <c r="E39" s="18"/>
      <c r="F39" s="40" t="s">
        <v>178</v>
      </c>
      <c r="G39" s="24">
        <v>980</v>
      </c>
      <c r="H39" s="61"/>
      <c r="I39" s="40" t="s">
        <v>203</v>
      </c>
      <c r="J39" s="24" t="s">
        <v>126</v>
      </c>
      <c r="K39" s="18"/>
      <c r="L39" s="24" t="str">
        <f>$L$7</f>
        <v>pow.5 km</v>
      </c>
      <c r="M39" s="41">
        <v>350000</v>
      </c>
      <c r="N39" s="64"/>
      <c r="O39" s="18" t="s">
        <v>8</v>
      </c>
      <c r="P39" s="36" t="s">
        <v>9</v>
      </c>
    </row>
    <row r="40" spans="1:16" s="2" customFormat="1" ht="120.75" customHeight="1" x14ac:dyDescent="0.25">
      <c r="A40" s="28">
        <v>35</v>
      </c>
      <c r="B40" s="54" t="s">
        <v>224</v>
      </c>
      <c r="C40" s="23" t="str">
        <f t="shared" si="1"/>
        <v>wlasność Gminy Baboszewo</v>
      </c>
      <c r="D40" s="24" t="s">
        <v>221</v>
      </c>
      <c r="E40" s="18">
        <v>1929</v>
      </c>
      <c r="F40" s="24"/>
      <c r="G40" s="18">
        <v>171</v>
      </c>
      <c r="H40" s="61">
        <v>3</v>
      </c>
      <c r="I40" s="40" t="s">
        <v>180</v>
      </c>
      <c r="J40" s="24" t="s">
        <v>179</v>
      </c>
      <c r="K40" s="18"/>
      <c r="L40" s="24" t="str">
        <f>$L$7</f>
        <v>pow.5 km</v>
      </c>
      <c r="M40" s="41">
        <v>213000</v>
      </c>
      <c r="N40" s="64"/>
      <c r="O40" s="114" t="s">
        <v>9</v>
      </c>
      <c r="P40" s="18" t="s">
        <v>8</v>
      </c>
    </row>
    <row r="41" spans="1:16" s="2" customFormat="1" ht="99" customHeight="1" x14ac:dyDescent="0.25">
      <c r="A41" s="28">
        <v>36</v>
      </c>
      <c r="B41" s="54" t="s">
        <v>223</v>
      </c>
      <c r="C41" s="23" t="str">
        <f t="shared" si="1"/>
        <v>wlasność Gminy Baboszewo</v>
      </c>
      <c r="D41" s="24" t="s">
        <v>222</v>
      </c>
      <c r="E41" s="18">
        <v>1980</v>
      </c>
      <c r="F41" s="24"/>
      <c r="G41" s="18">
        <v>76</v>
      </c>
      <c r="H41" s="18" t="str">
        <f>$H$31</f>
        <v>parterowy</v>
      </c>
      <c r="I41" s="40" t="s">
        <v>181</v>
      </c>
      <c r="J41" s="24" t="s">
        <v>182</v>
      </c>
      <c r="K41" s="18"/>
      <c r="L41" s="62"/>
      <c r="M41" s="41">
        <v>23000</v>
      </c>
      <c r="N41" s="64"/>
      <c r="O41" s="114" t="s">
        <v>9</v>
      </c>
      <c r="P41" s="102" t="s">
        <v>9</v>
      </c>
    </row>
    <row r="42" spans="1:16" s="2" customFormat="1" ht="69" customHeight="1" x14ac:dyDescent="0.25">
      <c r="A42" s="18">
        <v>37</v>
      </c>
      <c r="B42" s="54" t="s">
        <v>90</v>
      </c>
      <c r="C42" s="18" t="str">
        <f t="shared" si="1"/>
        <v>wlasność Gminy Baboszewo</v>
      </c>
      <c r="D42" s="24" t="s">
        <v>37</v>
      </c>
      <c r="E42" s="18">
        <v>2014</v>
      </c>
      <c r="F42" s="18"/>
      <c r="G42" s="18">
        <v>400</v>
      </c>
      <c r="H42" s="18" t="str">
        <f>$H$31</f>
        <v>parterowy</v>
      </c>
      <c r="I42" s="40" t="s">
        <v>118</v>
      </c>
      <c r="J42" s="40" t="s">
        <v>125</v>
      </c>
      <c r="K42" s="18" t="s">
        <v>15</v>
      </c>
      <c r="L42" s="24" t="str">
        <f>$L$7</f>
        <v>pow.5 km</v>
      </c>
      <c r="M42" s="41">
        <v>350000</v>
      </c>
      <c r="N42" s="55" t="s">
        <v>7</v>
      </c>
      <c r="O42" s="18" t="s">
        <v>8</v>
      </c>
      <c r="P42" s="18" t="s">
        <v>9</v>
      </c>
    </row>
    <row r="43" spans="1:16" s="2" customFormat="1" ht="87" customHeight="1" x14ac:dyDescent="0.25">
      <c r="A43" s="65">
        <v>38</v>
      </c>
      <c r="B43" s="66" t="s">
        <v>150</v>
      </c>
      <c r="C43" s="65" t="str">
        <f t="shared" si="1"/>
        <v>wlasność Gminy Baboszewo</v>
      </c>
      <c r="D43" s="25" t="s">
        <v>151</v>
      </c>
      <c r="E43" s="26">
        <v>2019</v>
      </c>
      <c r="F43" s="27"/>
      <c r="G43" s="27">
        <v>232.28</v>
      </c>
      <c r="H43" s="27" t="str">
        <f>$H$31</f>
        <v>parterowy</v>
      </c>
      <c r="I43" s="67" t="s">
        <v>152</v>
      </c>
      <c r="J43" s="67" t="s">
        <v>153</v>
      </c>
      <c r="K43" s="27" t="s">
        <v>14</v>
      </c>
      <c r="L43" s="68" t="s">
        <v>147</v>
      </c>
      <c r="M43" s="48">
        <v>1020000</v>
      </c>
      <c r="N43" s="55" t="s">
        <v>7</v>
      </c>
      <c r="O43" s="26" t="s">
        <v>9</v>
      </c>
      <c r="P43" s="39" t="s">
        <v>9</v>
      </c>
    </row>
    <row r="44" spans="1:16" s="4" customFormat="1" ht="25" customHeight="1" x14ac:dyDescent="0.25">
      <c r="A44" s="122" t="s">
        <v>1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4"/>
      <c r="M44" s="69">
        <f>SUM(M6:M43)</f>
        <v>18284800</v>
      </c>
      <c r="N44" s="70"/>
      <c r="O44" s="70"/>
      <c r="P44" s="70"/>
    </row>
    <row r="45" spans="1:16" s="9" customFormat="1" ht="25" customHeight="1" x14ac:dyDescent="0.25">
      <c r="A45" s="118" t="s">
        <v>99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6" s="2" customFormat="1" ht="57" customHeight="1" x14ac:dyDescent="0.25">
      <c r="A46" s="18">
        <v>1</v>
      </c>
      <c r="B46" s="12" t="s">
        <v>55</v>
      </c>
      <c r="C46" s="18" t="str">
        <f>$C$47</f>
        <v>własność Gminy Baboszewo</v>
      </c>
      <c r="D46" s="12" t="s">
        <v>40</v>
      </c>
      <c r="E46" s="17">
        <v>1947</v>
      </c>
      <c r="F46" s="18"/>
      <c r="G46" s="18"/>
      <c r="H46" s="18">
        <v>2</v>
      </c>
      <c r="I46" s="40" t="s">
        <v>118</v>
      </c>
      <c r="J46" s="40" t="s">
        <v>122</v>
      </c>
      <c r="K46" s="17" t="s">
        <v>39</v>
      </c>
      <c r="L46" s="24" t="str">
        <f>$L$7</f>
        <v>pow.5 km</v>
      </c>
      <c r="M46" s="71">
        <v>1500000</v>
      </c>
      <c r="N46" s="72" t="s">
        <v>38</v>
      </c>
      <c r="O46" s="73" t="s">
        <v>8</v>
      </c>
      <c r="P46" s="74" t="s">
        <v>9</v>
      </c>
    </row>
    <row r="47" spans="1:16" s="2" customFormat="1" ht="66.75" customHeight="1" x14ac:dyDescent="0.25">
      <c r="A47" s="18">
        <f>A46+1</f>
        <v>2</v>
      </c>
      <c r="B47" s="12" t="s">
        <v>55</v>
      </c>
      <c r="C47" s="18" t="s">
        <v>132</v>
      </c>
      <c r="D47" s="12" t="s">
        <v>41</v>
      </c>
      <c r="E47" s="17">
        <v>1962</v>
      </c>
      <c r="F47" s="18"/>
      <c r="G47" s="18"/>
      <c r="H47" s="18" t="str">
        <f>$H$43</f>
        <v>parterowy</v>
      </c>
      <c r="I47" s="40" t="s">
        <v>118</v>
      </c>
      <c r="J47" s="24" t="s">
        <v>126</v>
      </c>
      <c r="K47" s="17" t="s">
        <v>39</v>
      </c>
      <c r="L47" s="24" t="str">
        <f>$L$7</f>
        <v>pow.5 km</v>
      </c>
      <c r="M47" s="75">
        <v>100000</v>
      </c>
      <c r="N47" s="23" t="s">
        <v>7</v>
      </c>
      <c r="O47" s="73" t="s">
        <v>8</v>
      </c>
      <c r="P47" s="74" t="s">
        <v>9</v>
      </c>
    </row>
    <row r="48" spans="1:16" s="2" customFormat="1" ht="66.75" customHeight="1" x14ac:dyDescent="0.25">
      <c r="A48" s="18">
        <v>3</v>
      </c>
      <c r="B48" s="12" t="s">
        <v>55</v>
      </c>
      <c r="C48" s="18" t="s">
        <v>132</v>
      </c>
      <c r="D48" s="14" t="s">
        <v>159</v>
      </c>
      <c r="E48" s="15"/>
      <c r="F48" s="18"/>
      <c r="G48" s="18"/>
      <c r="H48" s="18" t="s">
        <v>135</v>
      </c>
      <c r="I48" s="40" t="s">
        <v>204</v>
      </c>
      <c r="J48" s="24"/>
      <c r="K48" s="17" t="s">
        <v>39</v>
      </c>
      <c r="L48" s="24" t="str">
        <f t="shared" ref="L48:L50" si="2">$L$7</f>
        <v>pow.5 km</v>
      </c>
      <c r="M48" s="71">
        <v>72200</v>
      </c>
      <c r="N48" s="18"/>
      <c r="O48" s="76" t="s">
        <v>8</v>
      </c>
      <c r="P48" s="74" t="s">
        <v>9</v>
      </c>
    </row>
    <row r="49" spans="1:16" s="2" customFormat="1" ht="66.75" customHeight="1" x14ac:dyDescent="0.25">
      <c r="A49" s="18">
        <v>4</v>
      </c>
      <c r="B49" s="12" t="s">
        <v>55</v>
      </c>
      <c r="C49" s="18" t="s">
        <v>132</v>
      </c>
      <c r="D49" s="14" t="s">
        <v>160</v>
      </c>
      <c r="E49" s="15"/>
      <c r="F49" s="18" t="s">
        <v>205</v>
      </c>
      <c r="G49" s="18"/>
      <c r="H49" s="18" t="str">
        <f>$H$43</f>
        <v>parterowy</v>
      </c>
      <c r="I49" s="40" t="s">
        <v>206</v>
      </c>
      <c r="J49" s="24" t="s">
        <v>126</v>
      </c>
      <c r="K49" s="17" t="s">
        <v>39</v>
      </c>
      <c r="L49" s="24" t="str">
        <f t="shared" si="2"/>
        <v>pow.5 km</v>
      </c>
      <c r="M49" s="71">
        <v>570000</v>
      </c>
      <c r="N49" s="18"/>
      <c r="O49" s="76" t="s">
        <v>8</v>
      </c>
      <c r="P49" s="74" t="s">
        <v>9</v>
      </c>
    </row>
    <row r="50" spans="1:16" s="2" customFormat="1" ht="66.75" customHeight="1" x14ac:dyDescent="0.25">
      <c r="A50" s="18">
        <v>6</v>
      </c>
      <c r="B50" s="12" t="s">
        <v>55</v>
      </c>
      <c r="C50" s="18" t="s">
        <v>132</v>
      </c>
      <c r="D50" s="77" t="s">
        <v>207</v>
      </c>
      <c r="E50" s="15"/>
      <c r="F50" s="18"/>
      <c r="G50" s="18"/>
      <c r="H50" s="18" t="s">
        <v>135</v>
      </c>
      <c r="I50" s="40" t="s">
        <v>208</v>
      </c>
      <c r="J50" s="24"/>
      <c r="K50" s="17" t="s">
        <v>39</v>
      </c>
      <c r="L50" s="24" t="str">
        <f t="shared" si="2"/>
        <v>pow.5 km</v>
      </c>
      <c r="M50" s="71">
        <v>230400</v>
      </c>
      <c r="N50" s="18"/>
      <c r="O50" s="76" t="s">
        <v>8</v>
      </c>
      <c r="P50" s="74" t="s">
        <v>9</v>
      </c>
    </row>
    <row r="51" spans="1:16" s="2" customFormat="1" ht="60" customHeight="1" x14ac:dyDescent="0.25">
      <c r="A51" s="18">
        <v>7</v>
      </c>
      <c r="B51" s="14" t="s">
        <v>57</v>
      </c>
      <c r="C51" s="18" t="str">
        <f>$C$47</f>
        <v>własność Gminy Baboszewo</v>
      </c>
      <c r="D51" s="14" t="s">
        <v>98</v>
      </c>
      <c r="E51" s="15">
        <v>2002</v>
      </c>
      <c r="F51" s="18"/>
      <c r="G51" s="18"/>
      <c r="H51" s="18">
        <v>1</v>
      </c>
      <c r="I51" s="40" t="s">
        <v>118</v>
      </c>
      <c r="J51" s="40" t="s">
        <v>122</v>
      </c>
      <c r="K51" s="15" t="s">
        <v>39</v>
      </c>
      <c r="L51" s="24" t="str">
        <f>$L$7</f>
        <v>pow.5 km</v>
      </c>
      <c r="M51" s="78">
        <v>1994000</v>
      </c>
      <c r="N51" s="79" t="s">
        <v>38</v>
      </c>
      <c r="O51" s="15" t="s">
        <v>8</v>
      </c>
      <c r="P51" s="36" t="s">
        <v>9</v>
      </c>
    </row>
    <row r="52" spans="1:16" s="4" customFormat="1" ht="25" customHeight="1" x14ac:dyDescent="0.25">
      <c r="A52" s="122" t="s">
        <v>1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4"/>
      <c r="M52" s="69">
        <f>SUM(M46:M51)</f>
        <v>4466600</v>
      </c>
      <c r="N52" s="80"/>
      <c r="O52" s="80"/>
      <c r="P52" s="80"/>
    </row>
    <row r="53" spans="1:16" s="9" customFormat="1" ht="25" customHeight="1" x14ac:dyDescent="0.25">
      <c r="A53" s="118" t="s">
        <v>91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20"/>
    </row>
    <row r="54" spans="1:16" s="11" customFormat="1" ht="52.5" customHeight="1" x14ac:dyDescent="0.25">
      <c r="A54" s="85">
        <v>1</v>
      </c>
      <c r="B54" s="82" t="s">
        <v>148</v>
      </c>
      <c r="C54" s="18" t="str">
        <f>$C$16</f>
        <v>wlasność Gminy Baboszewo</v>
      </c>
      <c r="D54" s="82" t="s">
        <v>157</v>
      </c>
      <c r="E54" s="83">
        <v>2007</v>
      </c>
      <c r="F54" s="84"/>
      <c r="G54" s="81"/>
      <c r="H54" s="85">
        <v>1</v>
      </c>
      <c r="I54" s="86"/>
      <c r="J54" s="84"/>
      <c r="K54" s="87" t="s">
        <v>39</v>
      </c>
      <c r="L54" s="84"/>
      <c r="M54" s="88">
        <v>187100</v>
      </c>
      <c r="N54" s="84"/>
      <c r="O54" s="76" t="s">
        <v>8</v>
      </c>
      <c r="P54" s="36" t="s">
        <v>9</v>
      </c>
    </row>
    <row r="55" spans="1:16" s="11" customFormat="1" ht="52.5" customHeight="1" x14ac:dyDescent="0.25">
      <c r="A55" s="97">
        <v>2</v>
      </c>
      <c r="B55" s="82" t="s">
        <v>148</v>
      </c>
      <c r="C55" s="18" t="str">
        <f>$C$16</f>
        <v>wlasność Gminy Baboszewo</v>
      </c>
      <c r="D55" s="77" t="s">
        <v>158</v>
      </c>
      <c r="E55" s="81">
        <v>2010</v>
      </c>
      <c r="F55" s="84"/>
      <c r="G55" s="81"/>
      <c r="H55" s="85">
        <v>1</v>
      </c>
      <c r="I55" s="86"/>
      <c r="J55" s="84"/>
      <c r="K55" s="87" t="s">
        <v>39</v>
      </c>
      <c r="L55" s="84"/>
      <c r="M55" s="88">
        <v>113300</v>
      </c>
      <c r="N55" s="84"/>
      <c r="O55" s="76" t="s">
        <v>8</v>
      </c>
      <c r="P55" s="36" t="s">
        <v>9</v>
      </c>
    </row>
    <row r="56" spans="1:16" s="11" customFormat="1" ht="52.5" customHeight="1" x14ac:dyDescent="0.25">
      <c r="A56" s="85">
        <v>3</v>
      </c>
      <c r="B56" s="89" t="s">
        <v>148</v>
      </c>
      <c r="C56" s="28" t="str">
        <f>$C$16</f>
        <v>wlasność Gminy Baboszewo</v>
      </c>
      <c r="D56" s="77" t="s">
        <v>156</v>
      </c>
      <c r="E56" s="81"/>
      <c r="F56" s="83"/>
      <c r="G56" s="81"/>
      <c r="H56" s="85">
        <v>1</v>
      </c>
      <c r="I56" s="86" t="s">
        <v>209</v>
      </c>
      <c r="J56" s="83"/>
      <c r="K56" s="87" t="s">
        <v>39</v>
      </c>
      <c r="L56" s="83"/>
      <c r="M56" s="90">
        <v>10600</v>
      </c>
      <c r="N56" s="83"/>
      <c r="O56" s="76" t="s">
        <v>8</v>
      </c>
      <c r="P56" s="36" t="s">
        <v>9</v>
      </c>
    </row>
    <row r="57" spans="1:16" s="2" customFormat="1" ht="60.75" customHeight="1" x14ac:dyDescent="0.25">
      <c r="A57" s="28">
        <v>4</v>
      </c>
      <c r="B57" s="89" t="s">
        <v>148</v>
      </c>
      <c r="C57" s="28" t="str">
        <f>$C$16</f>
        <v>wlasność Gminy Baboszewo</v>
      </c>
      <c r="D57" s="89" t="s">
        <v>210</v>
      </c>
      <c r="E57" s="21">
        <v>1966</v>
      </c>
      <c r="F57" s="28"/>
      <c r="G57" s="28"/>
      <c r="H57" s="28">
        <v>1</v>
      </c>
      <c r="I57" s="91" t="s">
        <v>118</v>
      </c>
      <c r="J57" s="40" t="s">
        <v>128</v>
      </c>
      <c r="K57" s="92" t="s">
        <v>39</v>
      </c>
      <c r="L57" s="24" t="s">
        <v>141</v>
      </c>
      <c r="M57" s="41">
        <v>1700000</v>
      </c>
      <c r="N57" s="93" t="s">
        <v>38</v>
      </c>
      <c r="O57" s="76" t="s">
        <v>8</v>
      </c>
      <c r="P57" s="94" t="s">
        <v>9</v>
      </c>
    </row>
    <row r="58" spans="1:16" s="4" customFormat="1" ht="25" customHeight="1" x14ac:dyDescent="0.25">
      <c r="A58" s="122">
        <v>5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4"/>
      <c r="M58" s="95">
        <f>SUM(M54:M57)</f>
        <v>2011000</v>
      </c>
      <c r="N58" s="96"/>
      <c r="O58" s="96"/>
      <c r="P58" s="96"/>
    </row>
    <row r="59" spans="1:16" s="9" customFormat="1" ht="25" customHeight="1" x14ac:dyDescent="0.25">
      <c r="A59" s="118" t="s">
        <v>92</v>
      </c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20"/>
    </row>
    <row r="60" spans="1:16" s="11" customFormat="1" ht="88.5" customHeight="1" x14ac:dyDescent="0.25">
      <c r="A60" s="97">
        <v>1</v>
      </c>
      <c r="B60" s="24" t="s">
        <v>149</v>
      </c>
      <c r="C60" s="18" t="str">
        <f>$C$57</f>
        <v>wlasność Gminy Baboszewo</v>
      </c>
      <c r="D60" s="24" t="s">
        <v>161</v>
      </c>
      <c r="E60" s="83"/>
      <c r="F60" s="83"/>
      <c r="G60" s="83"/>
      <c r="H60" s="97" t="s">
        <v>135</v>
      </c>
      <c r="I60" s="83" t="s">
        <v>211</v>
      </c>
      <c r="J60" s="83"/>
      <c r="K60" s="28" t="s">
        <v>39</v>
      </c>
      <c r="L60" s="98" t="str">
        <f t="shared" ref="L60:L63" si="3">$L$7</f>
        <v>pow.5 km</v>
      </c>
      <c r="M60" s="90">
        <v>4200</v>
      </c>
      <c r="N60" s="83"/>
      <c r="O60" s="18" t="s">
        <v>8</v>
      </c>
      <c r="P60" s="94" t="s">
        <v>9</v>
      </c>
    </row>
    <row r="61" spans="1:16" s="11" customFormat="1" ht="88.5" customHeight="1" x14ac:dyDescent="0.25">
      <c r="A61" s="85">
        <v>2</v>
      </c>
      <c r="B61" s="24" t="s">
        <v>149</v>
      </c>
      <c r="C61" s="18" t="str">
        <f>$C$57</f>
        <v>wlasność Gminy Baboszewo</v>
      </c>
      <c r="D61" s="24" t="s">
        <v>163</v>
      </c>
      <c r="E61" s="83"/>
      <c r="F61" s="83"/>
      <c r="G61" s="81"/>
      <c r="H61" s="85" t="s">
        <v>135</v>
      </c>
      <c r="I61" s="81"/>
      <c r="J61" s="81"/>
      <c r="K61" s="28" t="s">
        <v>39</v>
      </c>
      <c r="L61" s="98" t="str">
        <f t="shared" si="3"/>
        <v>pow.5 km</v>
      </c>
      <c r="M61" s="90">
        <v>227500</v>
      </c>
      <c r="N61" s="83"/>
      <c r="O61" s="18" t="s">
        <v>8</v>
      </c>
      <c r="P61" s="94" t="s">
        <v>9</v>
      </c>
    </row>
    <row r="62" spans="1:16" s="11" customFormat="1" ht="88.5" customHeight="1" x14ac:dyDescent="0.25">
      <c r="A62" s="85">
        <v>3</v>
      </c>
      <c r="B62" s="24" t="s">
        <v>149</v>
      </c>
      <c r="C62" s="18" t="str">
        <f>$C$57</f>
        <v>wlasność Gminy Baboszewo</v>
      </c>
      <c r="D62" s="24" t="s">
        <v>164</v>
      </c>
      <c r="E62" s="83">
        <v>2016</v>
      </c>
      <c r="F62" s="83"/>
      <c r="G62" s="81"/>
      <c r="H62" s="85" t="s">
        <v>135</v>
      </c>
      <c r="I62" s="81"/>
      <c r="J62" s="81" t="s">
        <v>171</v>
      </c>
      <c r="K62" s="28" t="s">
        <v>39</v>
      </c>
      <c r="L62" s="98" t="str">
        <f t="shared" si="3"/>
        <v>pow.5 km</v>
      </c>
      <c r="M62" s="90">
        <v>49300</v>
      </c>
      <c r="N62" s="83"/>
      <c r="O62" s="18" t="s">
        <v>8</v>
      </c>
      <c r="P62" s="94" t="s">
        <v>9</v>
      </c>
    </row>
    <row r="63" spans="1:16" s="11" customFormat="1" ht="88.5" customHeight="1" x14ac:dyDescent="0.25">
      <c r="A63" s="85">
        <v>4</v>
      </c>
      <c r="B63" s="24" t="s">
        <v>149</v>
      </c>
      <c r="C63" s="18" t="str">
        <f>$C$57</f>
        <v>wlasność Gminy Baboszewo</v>
      </c>
      <c r="D63" s="24" t="s">
        <v>162</v>
      </c>
      <c r="E63" s="83">
        <v>1963</v>
      </c>
      <c r="F63" s="83"/>
      <c r="G63" s="81">
        <v>40</v>
      </c>
      <c r="H63" s="18" t="str">
        <f>$H$43</f>
        <v>parterowy</v>
      </c>
      <c r="I63" s="99" t="s">
        <v>176</v>
      </c>
      <c r="J63" s="81" t="s">
        <v>212</v>
      </c>
      <c r="K63" s="28" t="s">
        <v>39</v>
      </c>
      <c r="L63" s="98" t="str">
        <f t="shared" si="3"/>
        <v>pow.5 km</v>
      </c>
      <c r="M63" s="90">
        <v>8000</v>
      </c>
      <c r="N63" s="83"/>
      <c r="O63" s="18" t="s">
        <v>8</v>
      </c>
      <c r="P63" s="94" t="s">
        <v>9</v>
      </c>
    </row>
    <row r="64" spans="1:16" s="8" customFormat="1" ht="157.5" customHeight="1" x14ac:dyDescent="0.25">
      <c r="A64" s="28">
        <v>5</v>
      </c>
      <c r="B64" s="14" t="s">
        <v>149</v>
      </c>
      <c r="C64" s="28" t="str">
        <f>$C$57</f>
        <v>wlasność Gminy Baboszewo</v>
      </c>
      <c r="D64" s="14" t="s">
        <v>42</v>
      </c>
      <c r="E64" s="100">
        <v>1962</v>
      </c>
      <c r="F64" s="28" t="s">
        <v>213</v>
      </c>
      <c r="G64" s="28"/>
      <c r="H64" s="28">
        <v>1</v>
      </c>
      <c r="I64" s="99" t="s">
        <v>118</v>
      </c>
      <c r="J64" s="99" t="s">
        <v>129</v>
      </c>
      <c r="K64" s="28" t="s">
        <v>39</v>
      </c>
      <c r="L64" s="98" t="str">
        <f>$L$7</f>
        <v>pow.5 km</v>
      </c>
      <c r="M64" s="41">
        <v>1000000</v>
      </c>
      <c r="N64" s="101" t="s">
        <v>38</v>
      </c>
      <c r="O64" s="18" t="s">
        <v>8</v>
      </c>
      <c r="P64" s="102" t="s">
        <v>9</v>
      </c>
    </row>
    <row r="65" spans="1:16" s="4" customFormat="1" ht="25" customHeight="1" x14ac:dyDescent="0.25">
      <c r="A65" s="122" t="s">
        <v>1</v>
      </c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4"/>
      <c r="M65" s="69">
        <f>SUM(M60:M64)</f>
        <v>1289000</v>
      </c>
      <c r="N65" s="70"/>
      <c r="O65" s="70"/>
      <c r="P65" s="70"/>
    </row>
    <row r="66" spans="1:16" s="9" customFormat="1" ht="25" customHeight="1" x14ac:dyDescent="0.25">
      <c r="A66" s="118" t="s">
        <v>93</v>
      </c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20"/>
    </row>
    <row r="67" spans="1:16" s="8" customFormat="1" ht="83.25" customHeight="1" x14ac:dyDescent="0.25">
      <c r="A67" s="18">
        <v>1</v>
      </c>
      <c r="B67" s="12" t="s">
        <v>45</v>
      </c>
      <c r="C67" s="103" t="str">
        <f>$C$47</f>
        <v>własność Gminy Baboszewo</v>
      </c>
      <c r="D67" s="103" t="s">
        <v>44</v>
      </c>
      <c r="E67" s="19">
        <v>1970</v>
      </c>
      <c r="F67" s="23"/>
      <c r="G67" s="18"/>
      <c r="H67" s="18">
        <v>1</v>
      </c>
      <c r="I67" s="40" t="s">
        <v>118</v>
      </c>
      <c r="J67" s="24" t="s">
        <v>214</v>
      </c>
      <c r="K67" s="17" t="s">
        <v>39</v>
      </c>
      <c r="L67" s="24" t="str">
        <f>$L$7</f>
        <v>pow.5 km</v>
      </c>
      <c r="M67" s="71">
        <v>1000000</v>
      </c>
      <c r="N67" s="101" t="s">
        <v>38</v>
      </c>
      <c r="O67" s="104" t="s">
        <v>8</v>
      </c>
      <c r="P67" s="74" t="s">
        <v>9</v>
      </c>
    </row>
    <row r="68" spans="1:16" s="8" customFormat="1" ht="83.25" customHeight="1" x14ac:dyDescent="0.25">
      <c r="A68" s="18">
        <v>2</v>
      </c>
      <c r="B68" s="105" t="s">
        <v>45</v>
      </c>
      <c r="C68" s="24" t="str">
        <f>$C$47</f>
        <v>własność Gminy Baboszewo</v>
      </c>
      <c r="D68" s="24" t="s">
        <v>172</v>
      </c>
      <c r="E68" s="18">
        <v>2013</v>
      </c>
      <c r="F68" s="18"/>
      <c r="G68" s="18"/>
      <c r="H68" s="18" t="s">
        <v>135</v>
      </c>
      <c r="I68" s="40"/>
      <c r="J68" s="24"/>
      <c r="K68" s="17" t="s">
        <v>39</v>
      </c>
      <c r="L68" s="24" t="str">
        <f>$L$7</f>
        <v>pow.5 km</v>
      </c>
      <c r="M68" s="71">
        <v>172300</v>
      </c>
      <c r="N68" s="101"/>
      <c r="O68" s="106" t="s">
        <v>8</v>
      </c>
      <c r="P68" s="102" t="s">
        <v>9</v>
      </c>
    </row>
    <row r="69" spans="1:16" s="8" customFormat="1" ht="53.25" customHeight="1" x14ac:dyDescent="0.25">
      <c r="A69" s="18">
        <v>3</v>
      </c>
      <c r="B69" s="12" t="s">
        <v>45</v>
      </c>
      <c r="C69" s="14" t="str">
        <f>$C$47</f>
        <v>własność Gminy Baboszewo</v>
      </c>
      <c r="D69" s="98" t="s">
        <v>43</v>
      </c>
      <c r="E69" s="28">
        <v>2012</v>
      </c>
      <c r="F69" s="28"/>
      <c r="G69" s="18"/>
      <c r="H69" s="18">
        <v>1</v>
      </c>
      <c r="I69" s="40" t="s">
        <v>118</v>
      </c>
      <c r="J69" s="40" t="s">
        <v>215</v>
      </c>
      <c r="K69" s="18" t="s">
        <v>39</v>
      </c>
      <c r="L69" s="24" t="str">
        <f>$L$7</f>
        <v>pow.5 km</v>
      </c>
      <c r="M69" s="107">
        <v>3290000</v>
      </c>
      <c r="N69" s="101" t="s">
        <v>38</v>
      </c>
      <c r="O69" s="106" t="s">
        <v>8</v>
      </c>
      <c r="P69" s="18" t="s">
        <v>9</v>
      </c>
    </row>
    <row r="70" spans="1:16" s="4" customFormat="1" ht="25" customHeight="1" x14ac:dyDescent="0.25">
      <c r="A70" s="115" t="s">
        <v>1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7"/>
      <c r="M70" s="69">
        <f>SUM(M67:M69)</f>
        <v>4462300</v>
      </c>
      <c r="N70" s="70"/>
      <c r="O70" s="70"/>
      <c r="P70" s="70"/>
    </row>
    <row r="71" spans="1:16" s="9" customFormat="1" ht="25" customHeight="1" x14ac:dyDescent="0.25">
      <c r="A71" s="118" t="s">
        <v>94</v>
      </c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20"/>
    </row>
    <row r="72" spans="1:16" s="11" customFormat="1" ht="52.5" customHeight="1" x14ac:dyDescent="0.25">
      <c r="A72" s="97">
        <v>1</v>
      </c>
      <c r="B72" s="14" t="s">
        <v>58</v>
      </c>
      <c r="C72" s="12" t="str">
        <f>$C$47</f>
        <v>własność Gminy Baboszewo</v>
      </c>
      <c r="D72" s="83" t="s">
        <v>183</v>
      </c>
      <c r="E72" s="97">
        <v>2019</v>
      </c>
      <c r="F72" s="83"/>
      <c r="G72" s="83"/>
      <c r="H72" s="97" t="s">
        <v>135</v>
      </c>
      <c r="I72" s="83"/>
      <c r="J72" s="83"/>
      <c r="K72" s="15" t="s">
        <v>39</v>
      </c>
      <c r="L72" s="98" t="str">
        <f>$L$7</f>
        <v>pow.5 km</v>
      </c>
      <c r="M72" s="108">
        <v>170000</v>
      </c>
      <c r="N72" s="83"/>
      <c r="O72" s="106" t="s">
        <v>8</v>
      </c>
      <c r="P72" s="102" t="s">
        <v>9</v>
      </c>
    </row>
    <row r="73" spans="1:16" s="8" customFormat="1" ht="70.5" customHeight="1" x14ac:dyDescent="0.25">
      <c r="A73" s="28">
        <v>2</v>
      </c>
      <c r="B73" s="14" t="s">
        <v>58</v>
      </c>
      <c r="C73" s="12" t="str">
        <f>$C$47</f>
        <v>własność Gminy Baboszewo</v>
      </c>
      <c r="D73" s="14" t="s">
        <v>46</v>
      </c>
      <c r="E73" s="109">
        <v>1971</v>
      </c>
      <c r="F73" s="98" t="s">
        <v>216</v>
      </c>
      <c r="G73" s="98"/>
      <c r="H73" s="98" t="str">
        <f>$H$27</f>
        <v>parterowy</v>
      </c>
      <c r="I73" s="99" t="s">
        <v>217</v>
      </c>
      <c r="J73" s="13" t="s">
        <v>130</v>
      </c>
      <c r="K73" s="15" t="s">
        <v>39</v>
      </c>
      <c r="L73" s="98" t="str">
        <f>$L$7</f>
        <v>pow.5 km</v>
      </c>
      <c r="M73" s="78">
        <v>1500000</v>
      </c>
      <c r="N73" s="79" t="s">
        <v>48</v>
      </c>
      <c r="O73" s="106" t="s">
        <v>8</v>
      </c>
      <c r="P73" s="102" t="s">
        <v>9</v>
      </c>
    </row>
    <row r="74" spans="1:16" s="4" customFormat="1" ht="25" customHeight="1" x14ac:dyDescent="0.25">
      <c r="A74" s="115" t="s">
        <v>1</v>
      </c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7"/>
      <c r="M74" s="69">
        <f>SUM(M72:M73)</f>
        <v>1670000</v>
      </c>
      <c r="N74" s="70"/>
      <c r="O74" s="70"/>
      <c r="P74" s="70"/>
    </row>
    <row r="75" spans="1:16" s="9" customFormat="1" ht="25" customHeight="1" x14ac:dyDescent="0.25">
      <c r="A75" s="118" t="s">
        <v>95</v>
      </c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20"/>
    </row>
    <row r="76" spans="1:16" s="8" customFormat="1" ht="42.75" customHeight="1" x14ac:dyDescent="0.25">
      <c r="A76" s="18">
        <v>1</v>
      </c>
      <c r="B76" s="40" t="s">
        <v>219</v>
      </c>
      <c r="C76" s="20" t="s">
        <v>135</v>
      </c>
      <c r="D76" s="14"/>
      <c r="E76" s="109"/>
      <c r="F76" s="24"/>
      <c r="G76" s="13"/>
      <c r="H76" s="61" t="s">
        <v>135</v>
      </c>
      <c r="I76" s="40"/>
      <c r="J76" s="13"/>
      <c r="K76" s="15"/>
      <c r="L76" s="62"/>
      <c r="M76" s="78"/>
      <c r="N76" s="79"/>
      <c r="O76" s="106" t="s">
        <v>8</v>
      </c>
      <c r="P76" s="36" t="s">
        <v>10</v>
      </c>
    </row>
    <row r="77" spans="1:16" s="4" customFormat="1" ht="25" customHeight="1" x14ac:dyDescent="0.25">
      <c r="A77" s="115" t="s">
        <v>1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7"/>
      <c r="M77" s="69">
        <f>SUM(M76:M76)</f>
        <v>0</v>
      </c>
      <c r="N77" s="70"/>
      <c r="O77" s="70"/>
      <c r="P77" s="70"/>
    </row>
    <row r="78" spans="1:16" s="9" customFormat="1" ht="25" customHeight="1" x14ac:dyDescent="0.25">
      <c r="A78" s="118" t="s">
        <v>96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20"/>
    </row>
    <row r="79" spans="1:16" s="8" customFormat="1" ht="25" customHeight="1" x14ac:dyDescent="0.25">
      <c r="A79" s="18">
        <v>1</v>
      </c>
      <c r="B79" s="40" t="s">
        <v>219</v>
      </c>
      <c r="C79" s="18" t="s">
        <v>135</v>
      </c>
      <c r="D79" s="18"/>
      <c r="E79" s="18"/>
      <c r="F79" s="18"/>
      <c r="G79" s="18"/>
      <c r="H79" s="18" t="s">
        <v>135</v>
      </c>
      <c r="I79" s="24"/>
      <c r="J79" s="24"/>
      <c r="K79" s="24"/>
      <c r="L79" s="24" t="s">
        <v>135</v>
      </c>
      <c r="M79" s="110"/>
      <c r="N79" s="18"/>
      <c r="O79" s="106" t="s">
        <v>8</v>
      </c>
      <c r="P79" s="102" t="s">
        <v>9</v>
      </c>
    </row>
    <row r="80" spans="1:16" s="4" customFormat="1" ht="25" customHeight="1" x14ac:dyDescent="0.25">
      <c r="A80" s="115" t="s">
        <v>1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7"/>
      <c r="M80" s="69">
        <f>SUM(M79:M79)</f>
        <v>0</v>
      </c>
      <c r="N80" s="70"/>
      <c r="O80" s="70"/>
      <c r="P80" s="70"/>
    </row>
    <row r="81" spans="1:16" s="9" customFormat="1" ht="25" customHeight="1" x14ac:dyDescent="0.25">
      <c r="A81" s="118" t="s">
        <v>97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20"/>
    </row>
    <row r="82" spans="1:16" s="8" customFormat="1" ht="25" customHeight="1" x14ac:dyDescent="0.25">
      <c r="A82" s="18">
        <v>1</v>
      </c>
      <c r="B82" s="40" t="s">
        <v>218</v>
      </c>
      <c r="C82" s="18" t="s">
        <v>135</v>
      </c>
      <c r="D82" s="24"/>
      <c r="E82" s="24"/>
      <c r="F82" s="24"/>
      <c r="G82" s="24"/>
      <c r="H82" s="18" t="s">
        <v>135</v>
      </c>
      <c r="I82" s="24"/>
      <c r="J82" s="24"/>
      <c r="K82" s="40"/>
      <c r="L82" s="40" t="s">
        <v>135</v>
      </c>
      <c r="M82" s="110"/>
      <c r="N82" s="18"/>
      <c r="O82" s="106" t="s">
        <v>8</v>
      </c>
      <c r="P82" s="102" t="s">
        <v>9</v>
      </c>
    </row>
    <row r="83" spans="1:16" s="4" customFormat="1" ht="25" customHeight="1" x14ac:dyDescent="0.25">
      <c r="A83" s="115" t="s">
        <v>1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7"/>
      <c r="M83" s="69">
        <f>SUM(M82:M82)</f>
        <v>0</v>
      </c>
      <c r="N83" s="70"/>
      <c r="O83" s="70"/>
      <c r="P83" s="70"/>
    </row>
    <row r="84" spans="1:16" ht="13" thickBot="1" x14ac:dyDescent="0.3">
      <c r="A84" s="111"/>
      <c r="B84" s="112"/>
      <c r="C84" s="111"/>
      <c r="D84" s="111"/>
      <c r="E84" s="111"/>
      <c r="F84" s="111"/>
      <c r="G84" s="111"/>
      <c r="H84" s="111"/>
      <c r="I84" s="112"/>
      <c r="J84" s="112"/>
      <c r="K84" s="112"/>
      <c r="L84" s="112"/>
      <c r="M84" s="111"/>
      <c r="N84" s="112"/>
      <c r="O84" s="112"/>
      <c r="P84" s="112"/>
    </row>
    <row r="85" spans="1:16" ht="13.5" thickBot="1" x14ac:dyDescent="0.35">
      <c r="A85" s="111"/>
      <c r="B85" s="112"/>
      <c r="C85" s="111"/>
      <c r="D85" s="111"/>
      <c r="E85" s="111"/>
      <c r="F85" s="111"/>
      <c r="G85" s="111"/>
      <c r="H85" s="111"/>
      <c r="I85" s="112"/>
      <c r="J85" s="112"/>
      <c r="K85" s="112"/>
      <c r="L85" s="113" t="s">
        <v>51</v>
      </c>
      <c r="M85" s="30">
        <f>SUM(M83+M80+M77+M74+M70+M65+M58+M52+M44)</f>
        <v>32183700</v>
      </c>
      <c r="N85" s="112"/>
      <c r="O85" s="112"/>
      <c r="P85" s="112"/>
    </row>
  </sheetData>
  <autoFilter ref="A4:P83" xr:uid="{00000000-0009-0000-0000-000000000000}">
    <filterColumn colId="11">
      <filters blank="1"/>
    </filterColumn>
  </autoFilter>
  <mergeCells count="20">
    <mergeCell ref="A66:P66"/>
    <mergeCell ref="A53:P53"/>
    <mergeCell ref="A1:F1"/>
    <mergeCell ref="A44:L44"/>
    <mergeCell ref="A52:L52"/>
    <mergeCell ref="A58:L58"/>
    <mergeCell ref="A65:L65"/>
    <mergeCell ref="G3:M3"/>
    <mergeCell ref="A5:P5"/>
    <mergeCell ref="A45:P45"/>
    <mergeCell ref="A59:P59"/>
    <mergeCell ref="A70:L70"/>
    <mergeCell ref="A74:L74"/>
    <mergeCell ref="A77:L77"/>
    <mergeCell ref="A80:L80"/>
    <mergeCell ref="A83:L83"/>
    <mergeCell ref="A81:P81"/>
    <mergeCell ref="A71:P71"/>
    <mergeCell ref="A75:P75"/>
    <mergeCell ref="A78:P78"/>
  </mergeCells>
  <phoneticPr fontId="0" type="noConversion"/>
  <printOptions horizontalCentered="1"/>
  <pageMargins left="0.19685039370078741" right="0.19685039370078741" top="0.31496062992125984" bottom="0.31496062992125984" header="0.27559055118110237" footer="0.19685039370078741"/>
  <pageSetup paperSize="9" scale="57" firstPageNumber="0" fitToHeight="0" orientation="landscape" r:id="rId1"/>
  <headerFooter alignWithMargins="0">
    <oddFooter>Strona &amp;P z &amp;N</oddFooter>
  </headerFooter>
  <rowBreaks count="2" manualBreakCount="2">
    <brk id="50" max="9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mienia </vt:lpstr>
      <vt:lpstr>'Wykaz mienia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Samoraj</dc:creator>
  <cp:lastModifiedBy>Ewa Stachurska</cp:lastModifiedBy>
  <cp:lastPrinted>2020-10-12T08:46:14Z</cp:lastPrinted>
  <dcterms:created xsi:type="dcterms:W3CDTF">2008-05-06T12:13:30Z</dcterms:created>
  <dcterms:modified xsi:type="dcterms:W3CDTF">2020-10-12T08:49:06Z</dcterms:modified>
</cp:coreProperties>
</file>